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1.4.5 - ZTI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'D1.4.5 - ZTI'!$C$124:$K$222</definedName>
    <definedName name="_xlnm.Print_Area" localSheetId="1">'D1.4.5 - ZTI'!$C$4:$J$76,'D1.4.5 - ZTI'!$C$82:$J$106,'D1.4.5 - ZTI'!$C$112:$J$222</definedName>
    <definedName name="_xlnm.Print_Titles" localSheetId="1">'D1.4.5 - ZTI'!$124:$124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21"/>
  <c r="BH221"/>
  <c r="BG221"/>
  <c r="BF221"/>
  <c r="T221"/>
  <c r="T220"/>
  <c r="T219"/>
  <c r="R221"/>
  <c r="R220"/>
  <c r="R219"/>
  <c r="P221"/>
  <c r="P220"/>
  <c r="P219"/>
  <c r="BI217"/>
  <c r="BH217"/>
  <c r="BG217"/>
  <c r="BF217"/>
  <c r="T217"/>
  <c r="R217"/>
  <c r="P217"/>
  <c r="BI214"/>
  <c r="BH214"/>
  <c r="BG214"/>
  <c r="BF214"/>
  <c r="T214"/>
  <c r="R214"/>
  <c r="P214"/>
  <c r="BI208"/>
  <c r="BH208"/>
  <c r="BG208"/>
  <c r="BF208"/>
  <c r="T208"/>
  <c r="R208"/>
  <c r="P208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T127"/>
  <c r="R128"/>
  <c r="R127"/>
  <c r="P128"/>
  <c r="P127"/>
  <c r="F119"/>
  <c r="E117"/>
  <c r="F89"/>
  <c r="E87"/>
  <c r="J24"/>
  <c r="E24"/>
  <c r="J92"/>
  <c r="J23"/>
  <c r="J21"/>
  <c r="E21"/>
  <c r="J121"/>
  <c r="J20"/>
  <c r="J18"/>
  <c r="E18"/>
  <c r="F92"/>
  <c r="J17"/>
  <c r="J15"/>
  <c r="E15"/>
  <c r="F121"/>
  <c r="J14"/>
  <c r="J12"/>
  <c r="J119"/>
  <c r="E7"/>
  <c r="E115"/>
  <c i="1" r="L90"/>
  <c r="AM90"/>
  <c r="AM89"/>
  <c r="L89"/>
  <c r="AM87"/>
  <c r="L87"/>
  <c r="L85"/>
  <c r="L84"/>
  <c i="2" r="J221"/>
  <c r="J208"/>
  <c r="J197"/>
  <c r="BK165"/>
  <c r="J163"/>
  <c r="BK160"/>
  <c r="J149"/>
  <c r="BK131"/>
  <c r="BK206"/>
  <c r="BK201"/>
  <c r="J199"/>
  <c r="J192"/>
  <c r="J187"/>
  <c r="J182"/>
  <c r="J173"/>
  <c r="J171"/>
  <c r="BK169"/>
  <c r="J167"/>
  <c r="BK155"/>
  <c r="BK147"/>
  <c r="J128"/>
  <c r="BK221"/>
  <c r="BK192"/>
  <c r="J189"/>
  <c r="BK187"/>
  <c r="J178"/>
  <c r="J147"/>
  <c r="J142"/>
  <c r="J134"/>
  <c r="BK182"/>
  <c r="J180"/>
  <c r="J165"/>
  <c r="BK163"/>
  <c r="J155"/>
  <c r="J152"/>
  <c r="BK142"/>
  <c r="J137"/>
  <c r="J131"/>
  <c r="BK217"/>
  <c r="BK214"/>
  <c r="BK197"/>
  <c r="BK195"/>
  <c r="J184"/>
  <c r="J175"/>
  <c r="J169"/>
  <c r="J160"/>
  <c r="BK144"/>
  <c r="J217"/>
  <c r="J214"/>
  <c r="BK208"/>
  <c r="J206"/>
  <c r="J201"/>
  <c r="BK189"/>
  <c r="BK184"/>
  <c r="BK180"/>
  <c r="BK167"/>
  <c r="BK149"/>
  <c r="J144"/>
  <c r="J139"/>
  <c r="BK134"/>
  <c r="BK128"/>
  <c r="BK199"/>
  <c r="J195"/>
  <c r="BK178"/>
  <c r="BK175"/>
  <c r="BK173"/>
  <c r="BK171"/>
  <c r="BK152"/>
  <c r="BK139"/>
  <c r="BK137"/>
  <c i="1" r="AS94"/>
  <c i="2" l="1" r="R130"/>
  <c r="R126"/>
  <c r="R125"/>
  <c r="R186"/>
  <c r="T205"/>
  <c r="T204"/>
  <c r="R205"/>
  <c r="R204"/>
  <c r="T130"/>
  <c r="T126"/>
  <c r="T125"/>
  <c r="T186"/>
  <c r="P205"/>
  <c r="P204"/>
  <c r="BK130"/>
  <c r="J130"/>
  <c r="J99"/>
  <c r="BK205"/>
  <c r="J205"/>
  <c r="J103"/>
  <c r="P130"/>
  <c r="P126"/>
  <c r="P125"/>
  <c i="1" r="AU95"/>
  <c i="2" r="BK186"/>
  <c r="J186"/>
  <c r="J100"/>
  <c r="P186"/>
  <c r="BK194"/>
  <c r="J194"/>
  <c r="J101"/>
  <c r="P194"/>
  <c r="R194"/>
  <c r="T194"/>
  <c r="J89"/>
  <c r="F122"/>
  <c r="BE131"/>
  <c r="BE167"/>
  <c r="BE187"/>
  <c r="BE208"/>
  <c r="BE214"/>
  <c r="J122"/>
  <c r="BE163"/>
  <c r="BE165"/>
  <c r="BE206"/>
  <c r="BE217"/>
  <c r="BE147"/>
  <c r="BE160"/>
  <c r="BE171"/>
  <c r="BE189"/>
  <c r="BE192"/>
  <c r="E85"/>
  <c r="F91"/>
  <c r="BE144"/>
  <c r="BE178"/>
  <c r="BE128"/>
  <c r="BE137"/>
  <c r="BE155"/>
  <c r="BE169"/>
  <c r="BE173"/>
  <c r="BE175"/>
  <c r="BE195"/>
  <c r="BE199"/>
  <c r="BK220"/>
  <c r="J220"/>
  <c r="J105"/>
  <c r="J91"/>
  <c r="BE142"/>
  <c r="BE149"/>
  <c r="BE152"/>
  <c r="BE180"/>
  <c r="BE184"/>
  <c r="BE197"/>
  <c r="BE221"/>
  <c r="BK127"/>
  <c r="J127"/>
  <c r="J98"/>
  <c r="BE134"/>
  <c r="BE139"/>
  <c r="BE182"/>
  <c r="BE201"/>
  <c r="F35"/>
  <c i="1" r="BB95"/>
  <c r="BB94"/>
  <c r="W31"/>
  <c i="2" r="F37"/>
  <c i="1" r="BD95"/>
  <c r="BD94"/>
  <c r="W33"/>
  <c i="2" r="J34"/>
  <c i="1" r="AW95"/>
  <c i="2" r="F34"/>
  <c i="1" r="BA95"/>
  <c r="BA94"/>
  <c r="W30"/>
  <c i="2" r="F36"/>
  <c i="1" r="BC95"/>
  <c r="BC94"/>
  <c r="W32"/>
  <c r="AU94"/>
  <c i="2" l="1" r="BK219"/>
  <c r="J219"/>
  <c r="J104"/>
  <c r="BK126"/>
  <c r="J126"/>
  <c r="J97"/>
  <c r="BK204"/>
  <c r="J204"/>
  <c r="J102"/>
  <c i="1" r="AW94"/>
  <c r="AK30"/>
  <c r="AY94"/>
  <c r="AX94"/>
  <c i="2" r="J33"/>
  <c i="1" r="AV95"/>
  <c r="AT95"/>
  <c i="2" r="F33"/>
  <c i="1" r="AZ95"/>
  <c r="AZ94"/>
  <c r="AV94"/>
  <c r="AK29"/>
  <c i="2" l="1" r="BK125"/>
  <c r="J125"/>
  <c r="J96"/>
  <c i="1" r="AT94"/>
  <c r="W29"/>
  <c i="2" l="1" r="J30"/>
  <c i="1" r="AG95"/>
  <c r="AN95"/>
  <c i="2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<sst xmlns="http://schemas.openxmlformats.org/spreadsheetml/2006/main">
  <si>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</si>
  <si>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</si>
  <si>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</si>
  <si>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</si>
  <si>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</si>
  <si>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{79ef6096-2a27-4bc6-a8b8-25b963e80e14}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</si>
  <si>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</si>
  <si>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</si>
  <si>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</si>
  <si>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</si>
  <si>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</si>
  <si>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</si>
  <si>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</si>
  <si>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</si>
  <si>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7754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</si>
  <si>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</si>
  <si>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</si>
  <si>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Synthezia - Odvod destovych vod ZL2</t>
  </si>
  <si>
    <t>KSO:</t>
  </si>
  <si>
    <t>CC-CZ:</t>
  </si>
  <si>
    <t>Místo:</t>
  </si>
  <si>
    <t xml:space="preserve"> </t>
  </si>
  <si>
    <t>Datum:</t>
  </si>
  <si>
    <t>12. 3. 2026</t>
  </si>
  <si>
    <t>Zadavatel:</t>
  </si>
  <si>
    <t>IČ:</t>
  </si>
  <si>
    <t>DIČ:</t>
  </si>
  <si>
    <t>Uchazeč:</t>
  </si>
  <si>
    <t>Vyplň údaj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</si>
  <si>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</si>
  <si>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</si>
  <si>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</si>
  <si>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</si>
  <si>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</si>
  <si>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</si>
  <si>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</si>
  <si>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</si>
  <si>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</si>
  <si>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</si>
  <si>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</si>
  <si>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</si>
  <si>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</si>
  <si>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</si>
  <si>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</si>
  <si>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</si>
  <si>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</si>
  <si>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</si>
  <si>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</si>
  <si>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</si>
  <si>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</si>
  <si>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</si>
  <si>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</si>
  <si>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</si>
  <si>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</si>
  <si>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</si>
  <si>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</si>
  <si>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</si>
  <si>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</si>
  <si>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</si>
  <si>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</si>
  <si>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</si>
  <si>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</si>
  <si>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</si>
  <si>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</si>
  <si>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</si>
  <si>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</si>
  <si>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</si>
  <si>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</si>
  <si>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</si>
  <si>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</si>
  <si>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</si>
  <si>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</si>
  <si>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</si>
  <si>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</si>
  <si>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</si>
  <si>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</si>
  <si>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</si>
  <si>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</si>
  <si>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D1.4.5</t>
  </si>
  <si>
    <t>ZTI</t>
  </si>
  <si>
    <t>STA</t>
  </si>
  <si>
    <t>1</t>
  </si>
  <si>
    <t>{576edd3c-c82f-4578-871f-00884f58d0fd}</t>
  </si>
  <si>
    <t>2</t>
  </si>
  <si>
    <t>KRYCÍ LIST SOUPISU PRACÍ</t>
  </si>
  <si>
    <t>Objekt:</t>
  </si>
  <si>
    <t>D1.4.5 - ZTI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</si>
  <si>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</si>
  <si>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</si>
  <si>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</si>
  <si>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</si>
  <si>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</si>
  <si>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</si>
  <si>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</si>
  <si>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8 - Vedení trubní dálková a přípojná</t>
  </si>
  <si>
    <t xml:space="preserve">    9 - Ostatní konstrukce a práce, bourání</t>
  </si>
  <si>
    <t xml:space="preserve">    997 - Přesun sutě</t>
  </si>
  <si>
    <t>PSV - Práce a dodávky PSV</t>
  </si>
  <si>
    <t xml:space="preserve">    721 - Zdravotechnika - vnitřní kanalizace</t>
  </si>
  <si>
    <t>VRN - Vedlejší a ostatní rozpočtové náklady</t>
  </si>
  <si>
    <t xml:space="preserve">    VRN1 -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</si>
  <si>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</si>
  <si>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</si>
  <si>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</si>
  <si>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</si>
  <si>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</si>
  <si>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</si>
  <si>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</si>
  <si>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</si>
  <si>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</si>
  <si>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</si>
  <si>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</si>
  <si>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</si>
  <si>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</si>
  <si>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</si>
  <si>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</si>
  <si>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</si>
  <si>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</si>
  <si>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</si>
  <si>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20</t>
  </si>
  <si>
    <t>K</t>
  </si>
  <si>
    <t>359901211</t>
  </si>
  <si>
    <t>Monitoring stoky jakékoli výšky na nové kanalizaci</t>
  </si>
  <si>
    <t>m</t>
  </si>
  <si>
    <t>4</t>
  </si>
  <si>
    <t>119184110</t>
  </si>
  <si>
    <t>PP</t>
  </si>
  <si>
    <t>Provedení kamerového průzkumu vč. vyhodnocení technického stavu kanalizačního potrubí DN 300 vč. šachty, kategorizace případných vad a poruch, vyhotovení videozáznamu a protokolu</t>
  </si>
  <si>
    <t>8</t>
  </si>
  <si>
    <t>Vedení trubní dálková a přípojná</t>
  </si>
  <si>
    <t>871263121</t>
  </si>
  <si>
    <t>Montáž kanalizačního potrubí hladkého plnostěnného SN 8 z PVC-U DN 110</t>
  </si>
  <si>
    <t>1260975456</t>
  </si>
  <si>
    <t>Montáž kanalizačního potrubí z tvrdého PVC-U hladkého plnostěnného tuhost SN 8 DN 110</t>
  </si>
  <si>
    <t>VV</t>
  </si>
  <si>
    <t>5</t>
  </si>
  <si>
    <t>M</t>
  </si>
  <si>
    <t>28611118</t>
  </si>
  <si>
    <t>trubka kanalizační PVC-U plnostěnná jednovrstvá DN 110x1000mm SN8</t>
  </si>
  <si>
    <t>-1973525608</t>
  </si>
  <si>
    <t>4*1,03 'Přepočtené koeficientem množství</t>
  </si>
  <si>
    <t>6</t>
  </si>
  <si>
    <t>871313121</t>
  </si>
  <si>
    <t>Montáž kanalizačního potrubí hladkého plnostěnného SN 8 z PVC-U DN 160</t>
  </si>
  <si>
    <t>-1833850184</t>
  </si>
  <si>
    <t>Montáž kanalizačního potrubí z tvrdého PVC-U hladkého plnostěnného tuhost SN 8 DN 160</t>
  </si>
  <si>
    <t>14</t>
  </si>
  <si>
    <t>28611210</t>
  </si>
  <si>
    <t>trubka kanalizační PVC-U plnostěnná jednovrstvá DN 160x6000mm SN8</t>
  </si>
  <si>
    <t>-1135000696</t>
  </si>
  <si>
    <t>8*1,03 'Přepočtené koeficientem množství</t>
  </si>
  <si>
    <t>871353121</t>
  </si>
  <si>
    <t>Montáž kanalizačního potrubí hladkého plnostěnného SN 8 z PVC-U DN 200</t>
  </si>
  <si>
    <t>797760383</t>
  </si>
  <si>
    <t>Montáž kanalizačního potrubí z tvrdého PVC-U hladkého plnostěnného tuhost SN 8 DN 200</t>
  </si>
  <si>
    <t>13</t>
  </si>
  <si>
    <t>28611211</t>
  </si>
  <si>
    <t>trubka kanalizační PVC-U plnostěnná jednovrstvá DN 200x6000mm SN8</t>
  </si>
  <si>
    <t>-248157701</t>
  </si>
  <si>
    <t>24*1,03 'Přepočtené koeficientem množství</t>
  </si>
  <si>
    <t>10</t>
  </si>
  <si>
    <t>871363121</t>
  </si>
  <si>
    <t>Montáž kanalizačního potrubí hladkého plnostěnného SN 8 z PVC-U DN 250</t>
  </si>
  <si>
    <t>-1816143205</t>
  </si>
  <si>
    <t>Montáž kanalizačního potrubí z tvrdého PVC-U hladkého plnostěnného tuhost SN 8 DN 250</t>
  </si>
  <si>
    <t>28611212</t>
  </si>
  <si>
    <t>trubka kanalizační PVC-U plnostěnná jednovrstvá DN 250x6000mm SN8</t>
  </si>
  <si>
    <t>-686152849</t>
  </si>
  <si>
    <t>35*1,03 'Přepočtené koeficientem množství</t>
  </si>
  <si>
    <t>22</t>
  </si>
  <si>
    <t>721290111</t>
  </si>
  <si>
    <t>Zkouška těsnosti potrubí kanalizace vodou DN do 125</t>
  </si>
  <si>
    <t>16</t>
  </si>
  <si>
    <t>-149337861</t>
  </si>
  <si>
    <t>Zkouška těsnosti kanalizace v objektech vodou do DN 125</t>
  </si>
  <si>
    <t>"DN100"4</t>
  </si>
  <si>
    <t>23</t>
  </si>
  <si>
    <t>721290112</t>
  </si>
  <si>
    <t>Zkouška těsnosti potrubí kanalizace vodou DN 150/DN 200</t>
  </si>
  <si>
    <t>-732177386</t>
  </si>
  <si>
    <t>Zkouška těsnosti kanalizace v objektech vodou DN 150 nebo DN 200</t>
  </si>
  <si>
    <t>"DN150"8</t>
  </si>
  <si>
    <t>"DN200"24</t>
  </si>
  <si>
    <t>Součet</t>
  </si>
  <si>
    <t>24</t>
  </si>
  <si>
    <t>721290113</t>
  </si>
  <si>
    <t>Zkouška těsnosti potrubí kanalizace vodou DN 250/DN 300</t>
  </si>
  <si>
    <t>-1188596255</t>
  </si>
  <si>
    <t>Zkouška těsnosti kanalizace v objektech vodou DN 250 nebo DN 300</t>
  </si>
  <si>
    <t>"DN250"35</t>
  </si>
  <si>
    <t>15</t>
  </si>
  <si>
    <t>Pol01</t>
  </si>
  <si>
    <t>Napojení stávajících střešních vtoků</t>
  </si>
  <si>
    <t>komplet</t>
  </si>
  <si>
    <t>2127659378</t>
  </si>
  <si>
    <t xml:space="preserve">Napojení stávajících střešních vtoků DN 100 do projektovaného svodného kanalizačního potrubí PVC DN 150 v úrovni cca +35,000.  Kompletně vč. všech potřebných prací a materiálu. </t>
  </si>
  <si>
    <t>Pol02</t>
  </si>
  <si>
    <t xml:space="preserve">Napojení  projektovaného svodného kanalizačního potrub</t>
  </si>
  <si>
    <t>-1635992642</t>
  </si>
  <si>
    <t xml:space="preserve">Napojení  projektovaného svodného kanalizačního potrubí PVC DN 250 v úrovni cca +33,550 do vtokové části svislého odpadního potrubí pro tangenciální napojení DN 250  - ocel tř. 11  pomocí multitoleranční spojky DN 250. Kompletně vč. všech potřebných prací a materiálu. </t>
  </si>
  <si>
    <t>17</t>
  </si>
  <si>
    <t>Pol03</t>
  </si>
  <si>
    <t>Zhotovení a montáž vtokové části svislého odpadního potrubí</t>
  </si>
  <si>
    <t>63066831</t>
  </si>
  <si>
    <t xml:space="preserve">Zhotovení a montáž vtokové části svislého odpadního potrubí pro tangenciální napojení svodného potrubí DN 250, které se sestává:                                                                                                   - 1x ocel. potrubí DN 400 (Ø 406,4 x 6,3) dl.1500mm.                                                                    
- 1x přechodový kus (redukce ocel. tř. 11 DN 250/400)                                                              
 - 1x tangenciálně zhotovená odbočka ocel tř. 11 DN 250 (Ø273x 6,3 mm)                                   
- 1x odvzdušňovací a přivzdušňovací potrubí ocel tř. 11 DN 100 dl. cca 1500 mm vč.    zaslepovací příruby DN 400                                                                                                                                 V jednotkové ceně je rovněž zakalkulována příprava, předcházející vlastní montáži a pomocné práce. V jednotkové ceně je rovněž zakalkulováno provedení kompletního nátěrového systému dle stávajícího potrubí. Kompletní dodávka a montáž vč. všech potřebných prací a materiálu. </t>
  </si>
  <si>
    <t>18</t>
  </si>
  <si>
    <t>Pol04</t>
  </si>
  <si>
    <t xml:space="preserve">Zhotovení a montáž čistícího kusu na  stávajícím svislém odpadním potrubí</t>
  </si>
  <si>
    <t>-529038499</t>
  </si>
  <si>
    <t xml:space="preserve">Zhotovení a montáž čistícího kusu na  stávajícím svislém odpadním potrubí DN 250, které se sestává:                                                                                                                                  
 - z navaření odbočky DN 150 dl.cca 150mm.                                                                                                                              
 - příruba plochá + příruba zaslepovací DN 150 vč. přírubového spoje                                                
 V jednotkové ceně je rovněž zakalkulována příprava, předcházející vlastní montáži a pomocné práce. Kompletní dodávka a montáž vč. všech potřebných prací a materiálu. </t>
  </si>
  <si>
    <t>19</t>
  </si>
  <si>
    <t>Pol05</t>
  </si>
  <si>
    <t>Pročištění stávající kanalizace DN 300</t>
  </si>
  <si>
    <t>2127782834</t>
  </si>
  <si>
    <t xml:space="preserve">Pročištění stávající kanalizace DN 300 tlakosacím vozem včetně odsávání a likvidace vytěženého materiálu a následný proplach vodou potrubí a revizní šachty vč. dodávky vody. Kompletní dodávka a montáž vč. všech potřebných prací a materiálu.  </t>
  </si>
  <si>
    <t>Pol06</t>
  </si>
  <si>
    <t>Finální pročištění a proplach vnitřní nadzemní (zavěšené) kanalizace ZTI do DN 250</t>
  </si>
  <si>
    <t>-368993896</t>
  </si>
  <si>
    <t>36</t>
  </si>
  <si>
    <t>Pol12</t>
  </si>
  <si>
    <t>Hilti - Konzola typu K01</t>
  </si>
  <si>
    <t>-362723000</t>
  </si>
  <si>
    <t>Hilti - Konzola typu K01, vzdálenost sestav 2,0 m</t>
  </si>
  <si>
    <t>1*2 'Přepočtené koeficientem množství</t>
  </si>
  <si>
    <t>37</t>
  </si>
  <si>
    <t>Pol13</t>
  </si>
  <si>
    <t>Hilti - konzola typu K02</t>
  </si>
  <si>
    <t>-685732185</t>
  </si>
  <si>
    <t>Hilti - konzola typu K02, vzdálenost sestav 2,0 m</t>
  </si>
  <si>
    <t>38</t>
  </si>
  <si>
    <t>Pol14</t>
  </si>
  <si>
    <t>Hilti - Roznášecí profily, spojovací materiál a objímky</t>
  </si>
  <si>
    <t>-1650115003</t>
  </si>
  <si>
    <t>39</t>
  </si>
  <si>
    <t>Pol15</t>
  </si>
  <si>
    <t>Hilti - Detailní technický návrh</t>
  </si>
  <si>
    <t>-1718702028</t>
  </si>
  <si>
    <t>40</t>
  </si>
  <si>
    <t>Pol16</t>
  </si>
  <si>
    <t>Hilti - doprava + montáž</t>
  </si>
  <si>
    <t>-545489979</t>
  </si>
  <si>
    <t>Hilti - doprava</t>
  </si>
  <si>
    <t>9</t>
  </si>
  <si>
    <t>Ostatní konstrukce a práce, bourání</t>
  </si>
  <si>
    <t>33</t>
  </si>
  <si>
    <t>941311113</t>
  </si>
  <si>
    <t>Montáž lešení řadového modulového lehkého zatížení do 200 kg/m2 š od 0,6 do 0,9 m v přes 25 do 40 m</t>
  </si>
  <si>
    <t>m2</t>
  </si>
  <si>
    <t>1808863817</t>
  </si>
  <si>
    <t>Lešení řadové modulové lehké pracovní s podlahami s provozním zatížením tř. 3 do 200 kg/m2 šířky tř. SW06 od 0,6 do 0,9 m výšky přes 25 do 40 m montáž</t>
  </si>
  <si>
    <t>34</t>
  </si>
  <si>
    <t>941311213</t>
  </si>
  <si>
    <t>Příplatek k lešení řadovému modulovému lehkému do 200 kg/m2 š od 0,6 do 0,9 m v přes 25 do 40 m za každý den použití</t>
  </si>
  <si>
    <t>-1949231345</t>
  </si>
  <si>
    <t>Lešení řadové modulové lehké pracovní s podlahami s provozním zatížením tř. 3 do 200 kg/m2 šířky tř. SW06 od 0,6 do 0,9 m výšky přes 25 do 40 m příplatek k ceně za každý den použití</t>
  </si>
  <si>
    <t>2100*31 'Přepočtené koeficientem množství</t>
  </si>
  <si>
    <t>35</t>
  </si>
  <si>
    <t>941311813</t>
  </si>
  <si>
    <t>Demontáž lešení řadového modulového lehkého zatížení do 200 kg/m2 š od 0,6 do 0,9 m v přes 25 do 40 m</t>
  </si>
  <si>
    <t>-1695623278</t>
  </si>
  <si>
    <t>Lešení řadové modulové lehké pracovní s podlahami s provozním zatížením tř. 3 do 200 kg/m2 šířky tř. SW06 od 0,6 do 0,9 m výšky přes 25 do 40 m demontáž</t>
  </si>
  <si>
    <t>997</t>
  </si>
  <si>
    <t>Přesun sutě</t>
  </si>
  <si>
    <t>43</t>
  </si>
  <si>
    <t>997002511</t>
  </si>
  <si>
    <t>Vodorovné přemístění suti a vybouraných hmot bez naložení ale se složením a urovnáním do 1 km</t>
  </si>
  <si>
    <t>t</t>
  </si>
  <si>
    <t>-1519205835</t>
  </si>
  <si>
    <t>Vodorovné přemístění suti a vybouraných hmot bez naložení, se složením a hrubým urovnáním na vzdálenost do 1 km</t>
  </si>
  <si>
    <t>42</t>
  </si>
  <si>
    <t>997002611</t>
  </si>
  <si>
    <t>Nakládání suti a vybouraných hmot</t>
  </si>
  <si>
    <t>1483032301</t>
  </si>
  <si>
    <t>Nakládání suti a vybouraných hmot na dopravní prostředek pro vodorovné přemístění</t>
  </si>
  <si>
    <t>30</t>
  </si>
  <si>
    <t>997013501</t>
  </si>
  <si>
    <t>Odvoz suti a vybouraných hmot na skládku nebo meziskládku do 1 km se složením</t>
  </si>
  <si>
    <t>-200334182</t>
  </si>
  <si>
    <t xml:space="preserve">Odvoz suti a vybouraných hmot na skládku nebo meziskládku  se složením, na vzdálenost do 1 km</t>
  </si>
  <si>
    <t>31</t>
  </si>
  <si>
    <t>997013509</t>
  </si>
  <si>
    <t>Příplatek k odvozu suti a vybouraných hmot na skládku ZKD 1 km přes 1 km</t>
  </si>
  <si>
    <t>-1552277201</t>
  </si>
  <si>
    <t xml:space="preserve">Odvoz suti a vybouraných hmot na skládku nebo meziskládku  se složením, na vzdálenost Příplatek k ceně za každý další i započatý 1 km přes 1 km</t>
  </si>
  <si>
    <t>6,621*10 'Přepočtené koeficientem množství</t>
  </si>
  <si>
    <t>PSV</t>
  </si>
  <si>
    <t>Práce a dodávky PSV</t>
  </si>
  <si>
    <t>721</t>
  </si>
  <si>
    <t>Zdravotechnika - vnitřní kanalizace</t>
  </si>
  <si>
    <t>721140802</t>
  </si>
  <si>
    <t>Demontáž potrubí litinové DN do 100</t>
  </si>
  <si>
    <t>-1798203274</t>
  </si>
  <si>
    <t>Demontáž potrubí z litinových trub odpadních nebo dešťových do DN 100</t>
  </si>
  <si>
    <t>721140806</t>
  </si>
  <si>
    <t>Demontáž potrubí litinové DN přes 100 do 200</t>
  </si>
  <si>
    <t>-1258054272</t>
  </si>
  <si>
    <t>Demontáž potrubí z litinových trub odpadních nebo dešťových přes 100 do DN 200</t>
  </si>
  <si>
    <t>"DN150"12</t>
  </si>
  <si>
    <t>"DN200"28</t>
  </si>
  <si>
    <t>"DN250"2</t>
  </si>
  <si>
    <t>41</t>
  </si>
  <si>
    <t>962032R01</t>
  </si>
  <si>
    <t>Bourání 10 ks podpěrných bloků (pro potrubí) z cihelného zdiva, ve výšce</t>
  </si>
  <si>
    <t>m3</t>
  </si>
  <si>
    <t>1727879906</t>
  </si>
  <si>
    <t>Bourání 10 ks podpěrných bloků (pro potrubí) z cihelného zdiva o rozměrech cca 400 x 600 mm – výška cca 1200 mm ve výšce cca +35,0 m nad podlahou. Kompletně vč. přemístění a odvozu na skládku zhotovitele vč. ekologické likvidace (svislé přemístění, mezideponie, všechny poplatky).</t>
  </si>
  <si>
    <t>"blok"10*0,4*0,6*1,2</t>
  </si>
  <si>
    <t>32</t>
  </si>
  <si>
    <t>998721105</t>
  </si>
  <si>
    <t>Přesun hmot tonážní pro vnitřní kanalizaci v objektech v přes 36 do 48 m</t>
  </si>
  <si>
    <t>-563422258</t>
  </si>
  <si>
    <t>Přesun hmot pro vnitřní kanalizaci stanovený z hmotnosti přesunovaného materiálu vodorovná dopravní vzdálenost do 50 m základní v objektech výšky přes 36 do 48 m</t>
  </si>
  <si>
    <t>VRN</t>
  </si>
  <si>
    <t>Vedlejší a ostatní rozpočtové náklady</t>
  </si>
  <si>
    <t>VRN1</t>
  </si>
  <si>
    <t>Vedlejší rozpočtové náklady</t>
  </si>
  <si>
    <t>013254000</t>
  </si>
  <si>
    <t>Dokumentace skutečného provedení stavby</t>
  </si>
  <si>
    <t>1024</t>
  </si>
  <si>
    <t>-780162207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</si>
</sst>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4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31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7754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Synthezia - Odvod destovych vod ZL2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12. 3. 2026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30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ROUND(AS95,2)</f>
        <v>0</v>
      </c>
      <c r="AT94" s="113">
        <f>ROUND(SUM(AV94:AW94),2)</f>
        <v>0</v>
      </c>
      <c r="AU94" s="114">
        <f>ROUND(AU95,5)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ROUND(AZ95,2)</f>
        <v>0</v>
      </c>
      <c r="BA94" s="113">
        <f>ROUND(BA95,2)</f>
        <v>0</v>
      </c>
      <c r="BB94" s="113">
        <f>ROUND(BB95,2)</f>
        <v>0</v>
      </c>
      <c r="BC94" s="113">
        <f>ROUND(BC95,2)</f>
        <v>0</v>
      </c>
      <c r="BD94" s="115">
        <f>ROUND(BD95,2)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16.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'D1.4.5 - ZTI'!J30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'D1.4.5 - ZTI'!P125</f>
        <v>0</v>
      </c>
      <c r="AV95" s="127">
        <f>'D1.4.5 - ZTI'!J33</f>
        <v>0</v>
      </c>
      <c r="AW95" s="127">
        <f>'D1.4.5 - ZTI'!J34</f>
        <v>0</v>
      </c>
      <c r="AX95" s="127">
        <f>'D1.4.5 - ZTI'!J35</f>
        <v>0</v>
      </c>
      <c r="AY95" s="127">
        <f>'D1.4.5 - ZTI'!J36</f>
        <v>0</v>
      </c>
      <c r="AZ95" s="127">
        <f>'D1.4.5 - ZTI'!F33</f>
        <v>0</v>
      </c>
      <c r="BA95" s="127">
        <f>'D1.4.5 - ZTI'!F34</f>
        <v>0</v>
      </c>
      <c r="BB95" s="127">
        <f>'D1.4.5 - ZTI'!F35</f>
        <v>0</v>
      </c>
      <c r="BC95" s="127">
        <f>'D1.4.5 - ZTI'!F36</f>
        <v>0</v>
      </c>
      <c r="BD95" s="129">
        <f>'D1.4.5 - ZTI'!F37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2" customFormat="1" ht="30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43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5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sheetProtection sheet="1" formatColumns="0" formatRows="0" objects="1" scenarios="1" spinCount="100000" saltValue="z9D7a2A4uNJKvcEoSAObf2uzj8GMk4ULeMYbU7LBMg+lGEx1FjMPPxP3UpAkzAYHORSxHzBA05LaGXYWivVOZw==" hashValue="ui6J4mqd1HN6ClhwQyWiyMaM14fELOyK6fVgp1xsoZ5IH9fN/xMe+Tm0if7o8bKWMzDaGxMdHCxpb/EjYbd3lA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D1.4.5 - ZTI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9"/>
      <c r="AT3" s="16" t="s">
        <v>83</v>
      </c>
    </row>
    <row r="4" s="1" customFormat="1" ht="24.96" customHeight="1">
      <c r="B4" s="19"/>
      <c r="D4" s="133" t="s">
        <v>84</v>
      </c>
      <c r="L4" s="19"/>
      <c r="M4" s="134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5" t="s">
        <v>16</v>
      </c>
      <c r="L6" s="19"/>
    </row>
    <row r="7" s="1" customFormat="1" ht="16.5" customHeight="1">
      <c r="B7" s="19"/>
      <c r="E7" s="136" t="str">
        <f>'Rekapitulace stavby'!K6</f>
        <v>Synthezia - Odvod destovych vod ZL2</v>
      </c>
      <c r="F7" s="135"/>
      <c r="G7" s="135"/>
      <c r="H7" s="135"/>
      <c r="L7" s="19"/>
    </row>
    <row r="8" s="2" customFormat="1" ht="12" customHeight="1">
      <c r="A8" s="37"/>
      <c r="B8" s="43"/>
      <c r="C8" s="37"/>
      <c r="D8" s="135" t="s">
        <v>85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7" t="s">
        <v>86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5" t="s">
        <v>18</v>
      </c>
      <c r="E11" s="37"/>
      <c r="F11" s="138" t="s">
        <v>1</v>
      </c>
      <c r="G11" s="37"/>
      <c r="H11" s="37"/>
      <c r="I11" s="135" t="s">
        <v>19</v>
      </c>
      <c r="J11" s="138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5" t="s">
        <v>20</v>
      </c>
      <c r="E12" s="37"/>
      <c r="F12" s="138" t="s">
        <v>21</v>
      </c>
      <c r="G12" s="37"/>
      <c r="H12" s="37"/>
      <c r="I12" s="135" t="s">
        <v>22</v>
      </c>
      <c r="J12" s="139" t="str">
        <f>'Rekapitulace stavby'!AN8</f>
        <v>12. 3. 2026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5" t="s">
        <v>24</v>
      </c>
      <c r="E14" s="37"/>
      <c r="F14" s="37"/>
      <c r="G14" s="37"/>
      <c r="H14" s="37"/>
      <c r="I14" s="135" t="s">
        <v>25</v>
      </c>
      <c r="J14" s="138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8" t="str">
        <f>IF('Rekapitulace stavby'!E11="","",'Rekapitulace stavby'!E11)</f>
        <v xml:space="preserve"> </v>
      </c>
      <c r="F15" s="37"/>
      <c r="G15" s="37"/>
      <c r="H15" s="37"/>
      <c r="I15" s="135" t="s">
        <v>26</v>
      </c>
      <c r="J15" s="138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5" t="s">
        <v>27</v>
      </c>
      <c r="E17" s="37"/>
      <c r="F17" s="37"/>
      <c r="G17" s="37"/>
      <c r="H17" s="37"/>
      <c r="I17" s="135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8"/>
      <c r="G18" s="138"/>
      <c r="H18" s="138"/>
      <c r="I18" s="135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5" t="s">
        <v>29</v>
      </c>
      <c r="E20" s="37"/>
      <c r="F20" s="37"/>
      <c r="G20" s="37"/>
      <c r="H20" s="37"/>
      <c r="I20" s="135" t="s">
        <v>25</v>
      </c>
      <c r="J20" s="138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8" t="str">
        <f>IF('Rekapitulace stavby'!E17="","",'Rekapitulace stavby'!E17)</f>
        <v xml:space="preserve"> </v>
      </c>
      <c r="F21" s="37"/>
      <c r="G21" s="37"/>
      <c r="H21" s="37"/>
      <c r="I21" s="135" t="s">
        <v>26</v>
      </c>
      <c r="J21" s="138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5" t="s">
        <v>30</v>
      </c>
      <c r="E23" s="37"/>
      <c r="F23" s="37"/>
      <c r="G23" s="37"/>
      <c r="H23" s="37"/>
      <c r="I23" s="135" t="s">
        <v>25</v>
      </c>
      <c r="J23" s="138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8" t="str">
        <f>IF('Rekapitulace stavby'!E20="","",'Rekapitulace stavby'!E20)</f>
        <v xml:space="preserve"> </v>
      </c>
      <c r="F24" s="37"/>
      <c r="G24" s="37"/>
      <c r="H24" s="37"/>
      <c r="I24" s="135" t="s">
        <v>26</v>
      </c>
      <c r="J24" s="138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5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0"/>
      <c r="B27" s="141"/>
      <c r="C27" s="140"/>
      <c r="D27" s="140"/>
      <c r="E27" s="142" t="s">
        <v>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4"/>
      <c r="E29" s="144"/>
      <c r="F29" s="144"/>
      <c r="G29" s="144"/>
      <c r="H29" s="144"/>
      <c r="I29" s="144"/>
      <c r="J29" s="144"/>
      <c r="K29" s="144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5" t="s">
        <v>33</v>
      </c>
      <c r="E30" s="37"/>
      <c r="F30" s="37"/>
      <c r="G30" s="37"/>
      <c r="H30" s="37"/>
      <c r="I30" s="37"/>
      <c r="J30" s="146">
        <f>ROUND(J125,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4"/>
      <c r="E31" s="144"/>
      <c r="F31" s="144"/>
      <c r="G31" s="144"/>
      <c r="H31" s="144"/>
      <c r="I31" s="144"/>
      <c r="J31" s="144"/>
      <c r="K31" s="144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7" t="s">
        <v>35</v>
      </c>
      <c r="G32" s="37"/>
      <c r="H32" s="37"/>
      <c r="I32" s="147" t="s">
        <v>34</v>
      </c>
      <c r="J32" s="147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8" t="s">
        <v>37</v>
      </c>
      <c r="E33" s="135" t="s">
        <v>38</v>
      </c>
      <c r="F33" s="149">
        <f>ROUND((SUM(BE125:BE222)),  2)</f>
        <v>0</v>
      </c>
      <c r="G33" s="37"/>
      <c r="H33" s="37"/>
      <c r="I33" s="150">
        <v>0.20999999999999999</v>
      </c>
      <c r="J33" s="149">
        <f>ROUND(((SUM(BE125:BE222))*I33),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5" t="s">
        <v>39</v>
      </c>
      <c r="F34" s="149">
        <f>ROUND((SUM(BF125:BF222)),  2)</f>
        <v>0</v>
      </c>
      <c r="G34" s="37"/>
      <c r="H34" s="37"/>
      <c r="I34" s="150">
        <v>0.12</v>
      </c>
      <c r="J34" s="149">
        <f>ROUND(((SUM(BF125:BF222))*I34),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5" t="s">
        <v>40</v>
      </c>
      <c r="F35" s="149">
        <f>ROUND((SUM(BG125:BG222)),  2)</f>
        <v>0</v>
      </c>
      <c r="G35" s="37"/>
      <c r="H35" s="37"/>
      <c r="I35" s="150">
        <v>0.20999999999999999</v>
      </c>
      <c r="J35" s="149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5" t="s">
        <v>41</v>
      </c>
      <c r="F36" s="149">
        <f>ROUND((SUM(BH125:BH222)),  2)</f>
        <v>0</v>
      </c>
      <c r="G36" s="37"/>
      <c r="H36" s="37"/>
      <c r="I36" s="150">
        <v>0.12</v>
      </c>
      <c r="J36" s="149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5" t="s">
        <v>42</v>
      </c>
      <c r="F37" s="149">
        <f>ROUND((SUM(BI125:BI222)),  2)</f>
        <v>0</v>
      </c>
      <c r="G37" s="37"/>
      <c r="H37" s="37"/>
      <c r="I37" s="150">
        <v>0</v>
      </c>
      <c r="J37" s="149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1"/>
      <c r="D39" s="152" t="s">
        <v>43</v>
      </c>
      <c r="E39" s="153"/>
      <c r="F39" s="153"/>
      <c r="G39" s="154" t="s">
        <v>44</v>
      </c>
      <c r="H39" s="155" t="s">
        <v>45</v>
      </c>
      <c r="I39" s="153"/>
      <c r="J39" s="156">
        <f>SUM(J30:J37)</f>
        <v>0</v>
      </c>
      <c r="K39" s="157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58" t="s">
        <v>46</v>
      </c>
      <c r="E50" s="159"/>
      <c r="F50" s="159"/>
      <c r="G50" s="158" t="s">
        <v>47</v>
      </c>
      <c r="H50" s="159"/>
      <c r="I50" s="159"/>
      <c r="J50" s="159"/>
      <c r="K50" s="159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0" t="s">
        <v>48</v>
      </c>
      <c r="E61" s="161"/>
      <c r="F61" s="162" t="s">
        <v>49</v>
      </c>
      <c r="G61" s="160" t="s">
        <v>48</v>
      </c>
      <c r="H61" s="161"/>
      <c r="I61" s="161"/>
      <c r="J61" s="163" t="s">
        <v>49</v>
      </c>
      <c r="K61" s="161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58" t="s">
        <v>50</v>
      </c>
      <c r="E65" s="164"/>
      <c r="F65" s="164"/>
      <c r="G65" s="158" t="s">
        <v>51</v>
      </c>
      <c r="H65" s="164"/>
      <c r="I65" s="164"/>
      <c r="J65" s="164"/>
      <c r="K65" s="164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0" t="s">
        <v>48</v>
      </c>
      <c r="E76" s="161"/>
      <c r="F76" s="162" t="s">
        <v>49</v>
      </c>
      <c r="G76" s="160" t="s">
        <v>48</v>
      </c>
      <c r="H76" s="161"/>
      <c r="I76" s="161"/>
      <c r="J76" s="163" t="s">
        <v>49</v>
      </c>
      <c r="K76" s="161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5"/>
      <c r="C77" s="166"/>
      <c r="D77" s="166"/>
      <c r="E77" s="166"/>
      <c r="F77" s="166"/>
      <c r="G77" s="166"/>
      <c r="H77" s="166"/>
      <c r="I77" s="166"/>
      <c r="J77" s="166"/>
      <c r="K77" s="166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67"/>
      <c r="C81" s="168"/>
      <c r="D81" s="168"/>
      <c r="E81" s="168"/>
      <c r="F81" s="168"/>
      <c r="G81" s="168"/>
      <c r="H81" s="168"/>
      <c r="I81" s="168"/>
      <c r="J81" s="168"/>
      <c r="K81" s="168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69" t="str">
        <f>E7</f>
        <v>Synthezia - Odvod destovych vod ZL2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D1.4.5 - ZTI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12. 3. 2026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30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0" t="s">
        <v>88</v>
      </c>
      <c r="D94" s="171"/>
      <c r="E94" s="171"/>
      <c r="F94" s="171"/>
      <c r="G94" s="171"/>
      <c r="H94" s="171"/>
      <c r="I94" s="171"/>
      <c r="J94" s="172" t="s">
        <v>89</v>
      </c>
      <c r="K94" s="171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3" t="s">
        <v>90</v>
      </c>
      <c r="D96" s="39"/>
      <c r="E96" s="39"/>
      <c r="F96" s="39"/>
      <c r="G96" s="39"/>
      <c r="H96" s="39"/>
      <c r="I96" s="39"/>
      <c r="J96" s="109">
        <f>J125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91</v>
      </c>
    </row>
    <row r="97" s="9" customFormat="1" ht="24.96" customHeight="1">
      <c r="A97" s="9"/>
      <c r="B97" s="174"/>
      <c r="C97" s="175"/>
      <c r="D97" s="176" t="s">
        <v>92</v>
      </c>
      <c r="E97" s="177"/>
      <c r="F97" s="177"/>
      <c r="G97" s="177"/>
      <c r="H97" s="177"/>
      <c r="I97" s="177"/>
      <c r="J97" s="178">
        <f>J126</f>
        <v>0</v>
      </c>
      <c r="K97" s="175"/>
      <c r="L97" s="17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0"/>
      <c r="C98" s="181"/>
      <c r="D98" s="182" t="s">
        <v>93</v>
      </c>
      <c r="E98" s="183"/>
      <c r="F98" s="183"/>
      <c r="G98" s="183"/>
      <c r="H98" s="183"/>
      <c r="I98" s="183"/>
      <c r="J98" s="184">
        <f>J127</f>
        <v>0</v>
      </c>
      <c r="K98" s="181"/>
      <c r="L98" s="18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0"/>
      <c r="C99" s="181"/>
      <c r="D99" s="182" t="s">
        <v>94</v>
      </c>
      <c r="E99" s="183"/>
      <c r="F99" s="183"/>
      <c r="G99" s="183"/>
      <c r="H99" s="183"/>
      <c r="I99" s="183"/>
      <c r="J99" s="184">
        <f>J130</f>
        <v>0</v>
      </c>
      <c r="K99" s="181"/>
      <c r="L99" s="18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0"/>
      <c r="C100" s="181"/>
      <c r="D100" s="182" t="s">
        <v>95</v>
      </c>
      <c r="E100" s="183"/>
      <c r="F100" s="183"/>
      <c r="G100" s="183"/>
      <c r="H100" s="183"/>
      <c r="I100" s="183"/>
      <c r="J100" s="184">
        <f>J186</f>
        <v>0</v>
      </c>
      <c r="K100" s="181"/>
      <c r="L100" s="18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0"/>
      <c r="C101" s="181"/>
      <c r="D101" s="182" t="s">
        <v>96</v>
      </c>
      <c r="E101" s="183"/>
      <c r="F101" s="183"/>
      <c r="G101" s="183"/>
      <c r="H101" s="183"/>
      <c r="I101" s="183"/>
      <c r="J101" s="184">
        <f>J194</f>
        <v>0</v>
      </c>
      <c r="K101" s="181"/>
      <c r="L101" s="18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4"/>
      <c r="C102" s="175"/>
      <c r="D102" s="176" t="s">
        <v>97</v>
      </c>
      <c r="E102" s="177"/>
      <c r="F102" s="177"/>
      <c r="G102" s="177"/>
      <c r="H102" s="177"/>
      <c r="I102" s="177"/>
      <c r="J102" s="178">
        <f>J204</f>
        <v>0</v>
      </c>
      <c r="K102" s="175"/>
      <c r="L102" s="17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0"/>
      <c r="C103" s="181"/>
      <c r="D103" s="182" t="s">
        <v>98</v>
      </c>
      <c r="E103" s="183"/>
      <c r="F103" s="183"/>
      <c r="G103" s="183"/>
      <c r="H103" s="183"/>
      <c r="I103" s="183"/>
      <c r="J103" s="184">
        <f>J205</f>
        <v>0</v>
      </c>
      <c r="K103" s="181"/>
      <c r="L103" s="18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4"/>
      <c r="C104" s="175"/>
      <c r="D104" s="176" t="s">
        <v>99</v>
      </c>
      <c r="E104" s="177"/>
      <c r="F104" s="177"/>
      <c r="G104" s="177"/>
      <c r="H104" s="177"/>
      <c r="I104" s="177"/>
      <c r="J104" s="178">
        <f>J219</f>
        <v>0</v>
      </c>
      <c r="K104" s="175"/>
      <c r="L104" s="17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0"/>
      <c r="C105" s="181"/>
      <c r="D105" s="182" t="s">
        <v>100</v>
      </c>
      <c r="E105" s="183"/>
      <c r="F105" s="183"/>
      <c r="G105" s="183"/>
      <c r="H105" s="183"/>
      <c r="I105" s="183"/>
      <c r="J105" s="184">
        <f>J220</f>
        <v>0</v>
      </c>
      <c r="K105" s="181"/>
      <c r="L105" s="18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11" s="2" customFormat="1" ht="6.96" customHeight="1">
      <c r="A111" s="37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24.96" customHeight="1">
      <c r="A112" s="37"/>
      <c r="B112" s="38"/>
      <c r="C112" s="22" t="s">
        <v>101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16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169" t="str">
        <f>E7</f>
        <v>Synthezia - Odvod destovych vod ZL2</v>
      </c>
      <c r="F115" s="31"/>
      <c r="G115" s="31"/>
      <c r="H115" s="31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85</v>
      </c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6.5" customHeight="1">
      <c r="A117" s="37"/>
      <c r="B117" s="38"/>
      <c r="C117" s="39"/>
      <c r="D117" s="39"/>
      <c r="E117" s="75" t="str">
        <f>E9</f>
        <v>D1.4.5 - ZTI</v>
      </c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20</v>
      </c>
      <c r="D119" s="39"/>
      <c r="E119" s="39"/>
      <c r="F119" s="26" t="str">
        <f>F12</f>
        <v xml:space="preserve"> </v>
      </c>
      <c r="G119" s="39"/>
      <c r="H119" s="39"/>
      <c r="I119" s="31" t="s">
        <v>22</v>
      </c>
      <c r="J119" s="78" t="str">
        <f>IF(J12="","",J12)</f>
        <v>12. 3. 2026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24</v>
      </c>
      <c r="D121" s="39"/>
      <c r="E121" s="39"/>
      <c r="F121" s="26" t="str">
        <f>E15</f>
        <v xml:space="preserve"> </v>
      </c>
      <c r="G121" s="39"/>
      <c r="H121" s="39"/>
      <c r="I121" s="31" t="s">
        <v>29</v>
      </c>
      <c r="J121" s="35" t="str">
        <f>E21</f>
        <v xml:space="preserve"> 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27</v>
      </c>
      <c r="D122" s="39"/>
      <c r="E122" s="39"/>
      <c r="F122" s="26" t="str">
        <f>IF(E18="","",E18)</f>
        <v>Vyplň údaj</v>
      </c>
      <c r="G122" s="39"/>
      <c r="H122" s="39"/>
      <c r="I122" s="31" t="s">
        <v>30</v>
      </c>
      <c r="J122" s="35" t="str">
        <f>E24</f>
        <v xml:space="preserve"> 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0.32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11" customFormat="1" ht="29.28" customHeight="1">
      <c r="A124" s="186"/>
      <c r="B124" s="187"/>
      <c r="C124" s="188" t="s">
        <v>102</v>
      </c>
      <c r="D124" s="189" t="s">
        <v>58</v>
      </c>
      <c r="E124" s="189" t="s">
        <v>54</v>
      </c>
      <c r="F124" s="189" t="s">
        <v>55</v>
      </c>
      <c r="G124" s="189" t="s">
        <v>103</v>
      </c>
      <c r="H124" s="189" t="s">
        <v>104</v>
      </c>
      <c r="I124" s="189" t="s">
        <v>105</v>
      </c>
      <c r="J124" s="190" t="s">
        <v>89</v>
      </c>
      <c r="K124" s="191" t="s">
        <v>106</v>
      </c>
      <c r="L124" s="192"/>
      <c r="M124" s="99" t="s">
        <v>1</v>
      </c>
      <c r="N124" s="100" t="s">
        <v>37</v>
      </c>
      <c r="O124" s="100" t="s">
        <v>107</v>
      </c>
      <c r="P124" s="100" t="s">
        <v>108</v>
      </c>
      <c r="Q124" s="100" t="s">
        <v>109</v>
      </c>
      <c r="R124" s="100" t="s">
        <v>110</v>
      </c>
      <c r="S124" s="100" t="s">
        <v>111</v>
      </c>
      <c r="T124" s="101" t="s">
        <v>112</v>
      </c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</row>
    <row r="125" s="2" customFormat="1" ht="22.8" customHeight="1">
      <c r="A125" s="37"/>
      <c r="B125" s="38"/>
      <c r="C125" s="106" t="s">
        <v>113</v>
      </c>
      <c r="D125" s="39"/>
      <c r="E125" s="39"/>
      <c r="F125" s="39"/>
      <c r="G125" s="39"/>
      <c r="H125" s="39"/>
      <c r="I125" s="39"/>
      <c r="J125" s="193">
        <f>BK125</f>
        <v>0</v>
      </c>
      <c r="K125" s="39"/>
      <c r="L125" s="43"/>
      <c r="M125" s="102"/>
      <c r="N125" s="194"/>
      <c r="O125" s="103"/>
      <c r="P125" s="195">
        <f>P126+P204+P219</f>
        <v>0</v>
      </c>
      <c r="Q125" s="103"/>
      <c r="R125" s="195">
        <f>R126+R204+R219</f>
        <v>0.4818639999999999</v>
      </c>
      <c r="S125" s="103"/>
      <c r="T125" s="196">
        <f>T126+T204+T219</f>
        <v>6.6204999999999998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72</v>
      </c>
      <c r="AU125" s="16" t="s">
        <v>91</v>
      </c>
      <c r="BK125" s="197">
        <f>BK126+BK204+BK219</f>
        <v>0</v>
      </c>
    </row>
    <row r="126" s="12" customFormat="1" ht="25.92" customHeight="1">
      <c r="A126" s="12"/>
      <c r="B126" s="198"/>
      <c r="C126" s="199"/>
      <c r="D126" s="200" t="s">
        <v>72</v>
      </c>
      <c r="E126" s="201" t="s">
        <v>114</v>
      </c>
      <c r="F126" s="201" t="s">
        <v>115</v>
      </c>
      <c r="G126" s="199"/>
      <c r="H126" s="199"/>
      <c r="I126" s="202"/>
      <c r="J126" s="203">
        <f>BK126</f>
        <v>0</v>
      </c>
      <c r="K126" s="199"/>
      <c r="L126" s="204"/>
      <c r="M126" s="205"/>
      <c r="N126" s="206"/>
      <c r="O126" s="206"/>
      <c r="P126" s="207">
        <f>P127+P130+P186+P194</f>
        <v>0</v>
      </c>
      <c r="Q126" s="206"/>
      <c r="R126" s="207">
        <f>R127+R130+R186+R194</f>
        <v>0.4818639999999999</v>
      </c>
      <c r="S126" s="206"/>
      <c r="T126" s="208">
        <f>T127+T130+T186+T194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9" t="s">
        <v>81</v>
      </c>
      <c r="AT126" s="210" t="s">
        <v>72</v>
      </c>
      <c r="AU126" s="210" t="s">
        <v>73</v>
      </c>
      <c r="AY126" s="209" t="s">
        <v>116</v>
      </c>
      <c r="BK126" s="211">
        <f>BK127+BK130+BK186+BK194</f>
        <v>0</v>
      </c>
    </row>
    <row r="127" s="12" customFormat="1" ht="22.8" customHeight="1">
      <c r="A127" s="12"/>
      <c r="B127" s="198"/>
      <c r="C127" s="199"/>
      <c r="D127" s="200" t="s">
        <v>72</v>
      </c>
      <c r="E127" s="212" t="s">
        <v>117</v>
      </c>
      <c r="F127" s="212" t="s">
        <v>118</v>
      </c>
      <c r="G127" s="199"/>
      <c r="H127" s="199"/>
      <c r="I127" s="202"/>
      <c r="J127" s="213">
        <f>BK127</f>
        <v>0</v>
      </c>
      <c r="K127" s="199"/>
      <c r="L127" s="204"/>
      <c r="M127" s="205"/>
      <c r="N127" s="206"/>
      <c r="O127" s="206"/>
      <c r="P127" s="207">
        <f>SUM(P128:P129)</f>
        <v>0</v>
      </c>
      <c r="Q127" s="206"/>
      <c r="R127" s="207">
        <f>SUM(R128:R129)</f>
        <v>0</v>
      </c>
      <c r="S127" s="206"/>
      <c r="T127" s="208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9" t="s">
        <v>81</v>
      </c>
      <c r="AT127" s="210" t="s">
        <v>72</v>
      </c>
      <c r="AU127" s="210" t="s">
        <v>81</v>
      </c>
      <c r="AY127" s="209" t="s">
        <v>116</v>
      </c>
      <c r="BK127" s="211">
        <f>SUM(BK128:BK129)</f>
        <v>0</v>
      </c>
    </row>
    <row r="128" s="2" customFormat="1" ht="21.75" customHeight="1">
      <c r="A128" s="37"/>
      <c r="B128" s="38"/>
      <c r="C128" s="214" t="s">
        <v>119</v>
      </c>
      <c r="D128" s="214" t="s">
        <v>120</v>
      </c>
      <c r="E128" s="215" t="s">
        <v>121</v>
      </c>
      <c r="F128" s="216" t="s">
        <v>122</v>
      </c>
      <c r="G128" s="217" t="s">
        <v>123</v>
      </c>
      <c r="H128" s="218">
        <v>24</v>
      </c>
      <c r="I128" s="219"/>
      <c r="J128" s="220">
        <f>ROUND(I128*H128,2)</f>
        <v>0</v>
      </c>
      <c r="K128" s="221"/>
      <c r="L128" s="43"/>
      <c r="M128" s="222" t="s">
        <v>1</v>
      </c>
      <c r="N128" s="223" t="s">
        <v>38</v>
      </c>
      <c r="O128" s="90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6" t="s">
        <v>124</v>
      </c>
      <c r="AT128" s="226" t="s">
        <v>120</v>
      </c>
      <c r="AU128" s="226" t="s">
        <v>83</v>
      </c>
      <c r="AY128" s="16" t="s">
        <v>116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6" t="s">
        <v>81</v>
      </c>
      <c r="BK128" s="227">
        <f>ROUND(I128*H128,2)</f>
        <v>0</v>
      </c>
      <c r="BL128" s="16" t="s">
        <v>124</v>
      </c>
      <c r="BM128" s="226" t="s">
        <v>125</v>
      </c>
    </row>
    <row r="129" s="2" customFormat="1">
      <c r="A129" s="37"/>
      <c r="B129" s="38"/>
      <c r="C129" s="39"/>
      <c r="D129" s="228" t="s">
        <v>126</v>
      </c>
      <c r="E129" s="39"/>
      <c r="F129" s="229" t="s">
        <v>127</v>
      </c>
      <c r="G129" s="39"/>
      <c r="H129" s="39"/>
      <c r="I129" s="230"/>
      <c r="J129" s="39"/>
      <c r="K129" s="39"/>
      <c r="L129" s="43"/>
      <c r="M129" s="231"/>
      <c r="N129" s="232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126</v>
      </c>
      <c r="AU129" s="16" t="s">
        <v>83</v>
      </c>
    </row>
    <row r="130" s="12" customFormat="1" ht="22.8" customHeight="1">
      <c r="A130" s="12"/>
      <c r="B130" s="198"/>
      <c r="C130" s="199"/>
      <c r="D130" s="200" t="s">
        <v>72</v>
      </c>
      <c r="E130" s="212" t="s">
        <v>128</v>
      </c>
      <c r="F130" s="212" t="s">
        <v>129</v>
      </c>
      <c r="G130" s="199"/>
      <c r="H130" s="199"/>
      <c r="I130" s="202"/>
      <c r="J130" s="213">
        <f>BK130</f>
        <v>0</v>
      </c>
      <c r="K130" s="199"/>
      <c r="L130" s="204"/>
      <c r="M130" s="205"/>
      <c r="N130" s="206"/>
      <c r="O130" s="206"/>
      <c r="P130" s="207">
        <f>SUM(P131:P185)</f>
        <v>0</v>
      </c>
      <c r="Q130" s="206"/>
      <c r="R130" s="207">
        <f>SUM(R131:R185)</f>
        <v>0.4818639999999999</v>
      </c>
      <c r="S130" s="206"/>
      <c r="T130" s="208">
        <f>SUM(T131:T185)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9" t="s">
        <v>81</v>
      </c>
      <c r="AT130" s="210" t="s">
        <v>72</v>
      </c>
      <c r="AU130" s="210" t="s">
        <v>81</v>
      </c>
      <c r="AY130" s="209" t="s">
        <v>116</v>
      </c>
      <c r="BK130" s="211">
        <f>SUM(BK131:BK185)</f>
        <v>0</v>
      </c>
    </row>
    <row r="131" s="2" customFormat="1" ht="24.15" customHeight="1">
      <c r="A131" s="37"/>
      <c r="B131" s="38"/>
      <c r="C131" s="214" t="s">
        <v>124</v>
      </c>
      <c r="D131" s="214" t="s">
        <v>120</v>
      </c>
      <c r="E131" s="215" t="s">
        <v>130</v>
      </c>
      <c r="F131" s="216" t="s">
        <v>131</v>
      </c>
      <c r="G131" s="217" t="s">
        <v>123</v>
      </c>
      <c r="H131" s="218">
        <v>4</v>
      </c>
      <c r="I131" s="219"/>
      <c r="J131" s="220">
        <f>ROUND(I131*H131,2)</f>
        <v>0</v>
      </c>
      <c r="K131" s="221"/>
      <c r="L131" s="43"/>
      <c r="M131" s="222" t="s">
        <v>1</v>
      </c>
      <c r="N131" s="223" t="s">
        <v>38</v>
      </c>
      <c r="O131" s="90"/>
      <c r="P131" s="224">
        <f>O131*H131</f>
        <v>0</v>
      </c>
      <c r="Q131" s="224">
        <v>1.0000000000000001E-05</v>
      </c>
      <c r="R131" s="224">
        <f>Q131*H131</f>
        <v>4.0000000000000003E-05</v>
      </c>
      <c r="S131" s="224">
        <v>0</v>
      </c>
      <c r="T131" s="22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26" t="s">
        <v>124</v>
      </c>
      <c r="AT131" s="226" t="s">
        <v>120</v>
      </c>
      <c r="AU131" s="226" t="s">
        <v>83</v>
      </c>
      <c r="AY131" s="16" t="s">
        <v>116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6" t="s">
        <v>81</v>
      </c>
      <c r="BK131" s="227">
        <f>ROUND(I131*H131,2)</f>
        <v>0</v>
      </c>
      <c r="BL131" s="16" t="s">
        <v>124</v>
      </c>
      <c r="BM131" s="226" t="s">
        <v>132</v>
      </c>
    </row>
    <row r="132" s="2" customFormat="1">
      <c r="A132" s="37"/>
      <c r="B132" s="38"/>
      <c r="C132" s="39"/>
      <c r="D132" s="228" t="s">
        <v>126</v>
      </c>
      <c r="E132" s="39"/>
      <c r="F132" s="229" t="s">
        <v>133</v>
      </c>
      <c r="G132" s="39"/>
      <c r="H132" s="39"/>
      <c r="I132" s="230"/>
      <c r="J132" s="39"/>
      <c r="K132" s="39"/>
      <c r="L132" s="43"/>
      <c r="M132" s="231"/>
      <c r="N132" s="232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126</v>
      </c>
      <c r="AU132" s="16" t="s">
        <v>83</v>
      </c>
    </row>
    <row r="133" s="13" customFormat="1">
      <c r="A133" s="13"/>
      <c r="B133" s="233"/>
      <c r="C133" s="234"/>
      <c r="D133" s="228" t="s">
        <v>134</v>
      </c>
      <c r="E133" s="235" t="s">
        <v>1</v>
      </c>
      <c r="F133" s="236" t="s">
        <v>124</v>
      </c>
      <c r="G133" s="234"/>
      <c r="H133" s="237">
        <v>4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134</v>
      </c>
      <c r="AU133" s="243" t="s">
        <v>83</v>
      </c>
      <c r="AV133" s="13" t="s">
        <v>83</v>
      </c>
      <c r="AW133" s="13" t="s">
        <v>31</v>
      </c>
      <c r="AX133" s="13" t="s">
        <v>81</v>
      </c>
      <c r="AY133" s="243" t="s">
        <v>116</v>
      </c>
    </row>
    <row r="134" s="2" customFormat="1" ht="24.15" customHeight="1">
      <c r="A134" s="37"/>
      <c r="B134" s="38"/>
      <c r="C134" s="244" t="s">
        <v>135</v>
      </c>
      <c r="D134" s="244" t="s">
        <v>136</v>
      </c>
      <c r="E134" s="245" t="s">
        <v>137</v>
      </c>
      <c r="F134" s="246" t="s">
        <v>138</v>
      </c>
      <c r="G134" s="247" t="s">
        <v>123</v>
      </c>
      <c r="H134" s="248">
        <v>4.1200000000000001</v>
      </c>
      <c r="I134" s="249"/>
      <c r="J134" s="250">
        <f>ROUND(I134*H134,2)</f>
        <v>0</v>
      </c>
      <c r="K134" s="251"/>
      <c r="L134" s="252"/>
      <c r="M134" s="253" t="s">
        <v>1</v>
      </c>
      <c r="N134" s="254" t="s">
        <v>38</v>
      </c>
      <c r="O134" s="90"/>
      <c r="P134" s="224">
        <f>O134*H134</f>
        <v>0</v>
      </c>
      <c r="Q134" s="224">
        <v>0.0014499999999999999</v>
      </c>
      <c r="R134" s="224">
        <f>Q134*H134</f>
        <v>0.0059740000000000001</v>
      </c>
      <c r="S134" s="224">
        <v>0</v>
      </c>
      <c r="T134" s="22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26" t="s">
        <v>128</v>
      </c>
      <c r="AT134" s="226" t="s">
        <v>136</v>
      </c>
      <c r="AU134" s="226" t="s">
        <v>83</v>
      </c>
      <c r="AY134" s="16" t="s">
        <v>116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6" t="s">
        <v>81</v>
      </c>
      <c r="BK134" s="227">
        <f>ROUND(I134*H134,2)</f>
        <v>0</v>
      </c>
      <c r="BL134" s="16" t="s">
        <v>124</v>
      </c>
      <c r="BM134" s="226" t="s">
        <v>139</v>
      </c>
    </row>
    <row r="135" s="2" customFormat="1">
      <c r="A135" s="37"/>
      <c r="B135" s="38"/>
      <c r="C135" s="39"/>
      <c r="D135" s="228" t="s">
        <v>126</v>
      </c>
      <c r="E135" s="39"/>
      <c r="F135" s="229" t="s">
        <v>138</v>
      </c>
      <c r="G135" s="39"/>
      <c r="H135" s="39"/>
      <c r="I135" s="230"/>
      <c r="J135" s="39"/>
      <c r="K135" s="39"/>
      <c r="L135" s="43"/>
      <c r="M135" s="231"/>
      <c r="N135" s="232"/>
      <c r="O135" s="90"/>
      <c r="P135" s="90"/>
      <c r="Q135" s="90"/>
      <c r="R135" s="90"/>
      <c r="S135" s="90"/>
      <c r="T135" s="91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126</v>
      </c>
      <c r="AU135" s="16" t="s">
        <v>83</v>
      </c>
    </row>
    <row r="136" s="13" customFormat="1">
      <c r="A136" s="13"/>
      <c r="B136" s="233"/>
      <c r="C136" s="234"/>
      <c r="D136" s="228" t="s">
        <v>134</v>
      </c>
      <c r="E136" s="234"/>
      <c r="F136" s="236" t="s">
        <v>140</v>
      </c>
      <c r="G136" s="234"/>
      <c r="H136" s="237">
        <v>4.1200000000000001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134</v>
      </c>
      <c r="AU136" s="243" t="s">
        <v>83</v>
      </c>
      <c r="AV136" s="13" t="s">
        <v>83</v>
      </c>
      <c r="AW136" s="13" t="s">
        <v>4</v>
      </c>
      <c r="AX136" s="13" t="s">
        <v>81</v>
      </c>
      <c r="AY136" s="243" t="s">
        <v>116</v>
      </c>
    </row>
    <row r="137" s="2" customFormat="1" ht="24.15" customHeight="1">
      <c r="A137" s="37"/>
      <c r="B137" s="38"/>
      <c r="C137" s="214" t="s">
        <v>141</v>
      </c>
      <c r="D137" s="214" t="s">
        <v>120</v>
      </c>
      <c r="E137" s="215" t="s">
        <v>142</v>
      </c>
      <c r="F137" s="216" t="s">
        <v>143</v>
      </c>
      <c r="G137" s="217" t="s">
        <v>123</v>
      </c>
      <c r="H137" s="218">
        <v>8</v>
      </c>
      <c r="I137" s="219"/>
      <c r="J137" s="220">
        <f>ROUND(I137*H137,2)</f>
        <v>0</v>
      </c>
      <c r="K137" s="221"/>
      <c r="L137" s="43"/>
      <c r="M137" s="222" t="s">
        <v>1</v>
      </c>
      <c r="N137" s="223" t="s">
        <v>38</v>
      </c>
      <c r="O137" s="90"/>
      <c r="P137" s="224">
        <f>O137*H137</f>
        <v>0</v>
      </c>
      <c r="Q137" s="224">
        <v>1.0000000000000001E-05</v>
      </c>
      <c r="R137" s="224">
        <f>Q137*H137</f>
        <v>8.0000000000000007E-05</v>
      </c>
      <c r="S137" s="224">
        <v>0</v>
      </c>
      <c r="T137" s="22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6" t="s">
        <v>124</v>
      </c>
      <c r="AT137" s="226" t="s">
        <v>120</v>
      </c>
      <c r="AU137" s="226" t="s">
        <v>83</v>
      </c>
      <c r="AY137" s="16" t="s">
        <v>116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6" t="s">
        <v>81</v>
      </c>
      <c r="BK137" s="227">
        <f>ROUND(I137*H137,2)</f>
        <v>0</v>
      </c>
      <c r="BL137" s="16" t="s">
        <v>124</v>
      </c>
      <c r="BM137" s="226" t="s">
        <v>144</v>
      </c>
    </row>
    <row r="138" s="2" customFormat="1">
      <c r="A138" s="37"/>
      <c r="B138" s="38"/>
      <c r="C138" s="39"/>
      <c r="D138" s="228" t="s">
        <v>126</v>
      </c>
      <c r="E138" s="39"/>
      <c r="F138" s="229" t="s">
        <v>145</v>
      </c>
      <c r="G138" s="39"/>
      <c r="H138" s="39"/>
      <c r="I138" s="230"/>
      <c r="J138" s="39"/>
      <c r="K138" s="39"/>
      <c r="L138" s="43"/>
      <c r="M138" s="231"/>
      <c r="N138" s="232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126</v>
      </c>
      <c r="AU138" s="16" t="s">
        <v>83</v>
      </c>
    </row>
    <row r="139" s="2" customFormat="1" ht="24.15" customHeight="1">
      <c r="A139" s="37"/>
      <c r="B139" s="38"/>
      <c r="C139" s="244" t="s">
        <v>146</v>
      </c>
      <c r="D139" s="244" t="s">
        <v>136</v>
      </c>
      <c r="E139" s="245" t="s">
        <v>147</v>
      </c>
      <c r="F139" s="246" t="s">
        <v>148</v>
      </c>
      <c r="G139" s="247" t="s">
        <v>123</v>
      </c>
      <c r="H139" s="248">
        <v>8.2400000000000002</v>
      </c>
      <c r="I139" s="249"/>
      <c r="J139" s="250">
        <f>ROUND(I139*H139,2)</f>
        <v>0</v>
      </c>
      <c r="K139" s="251"/>
      <c r="L139" s="252"/>
      <c r="M139" s="253" t="s">
        <v>1</v>
      </c>
      <c r="N139" s="254" t="s">
        <v>38</v>
      </c>
      <c r="O139" s="90"/>
      <c r="P139" s="224">
        <f>O139*H139</f>
        <v>0</v>
      </c>
      <c r="Q139" s="224">
        <v>0.0035000000000000001</v>
      </c>
      <c r="R139" s="224">
        <f>Q139*H139</f>
        <v>0.028840000000000001</v>
      </c>
      <c r="S139" s="224">
        <v>0</v>
      </c>
      <c r="T139" s="22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6" t="s">
        <v>128</v>
      </c>
      <c r="AT139" s="226" t="s">
        <v>136</v>
      </c>
      <c r="AU139" s="226" t="s">
        <v>83</v>
      </c>
      <c r="AY139" s="16" t="s">
        <v>116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6" t="s">
        <v>81</v>
      </c>
      <c r="BK139" s="227">
        <f>ROUND(I139*H139,2)</f>
        <v>0</v>
      </c>
      <c r="BL139" s="16" t="s">
        <v>124</v>
      </c>
      <c r="BM139" s="226" t="s">
        <v>149</v>
      </c>
    </row>
    <row r="140" s="2" customFormat="1">
      <c r="A140" s="37"/>
      <c r="B140" s="38"/>
      <c r="C140" s="39"/>
      <c r="D140" s="228" t="s">
        <v>126</v>
      </c>
      <c r="E140" s="39"/>
      <c r="F140" s="229" t="s">
        <v>148</v>
      </c>
      <c r="G140" s="39"/>
      <c r="H140" s="39"/>
      <c r="I140" s="230"/>
      <c r="J140" s="39"/>
      <c r="K140" s="39"/>
      <c r="L140" s="43"/>
      <c r="M140" s="231"/>
      <c r="N140" s="232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126</v>
      </c>
      <c r="AU140" s="16" t="s">
        <v>83</v>
      </c>
    </row>
    <row r="141" s="13" customFormat="1">
      <c r="A141" s="13"/>
      <c r="B141" s="233"/>
      <c r="C141" s="234"/>
      <c r="D141" s="228" t="s">
        <v>134</v>
      </c>
      <c r="E141" s="234"/>
      <c r="F141" s="236" t="s">
        <v>150</v>
      </c>
      <c r="G141" s="234"/>
      <c r="H141" s="237">
        <v>8.2400000000000002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134</v>
      </c>
      <c r="AU141" s="243" t="s">
        <v>83</v>
      </c>
      <c r="AV141" s="13" t="s">
        <v>83</v>
      </c>
      <c r="AW141" s="13" t="s">
        <v>4</v>
      </c>
      <c r="AX141" s="13" t="s">
        <v>81</v>
      </c>
      <c r="AY141" s="243" t="s">
        <v>116</v>
      </c>
    </row>
    <row r="142" s="2" customFormat="1" ht="24.15" customHeight="1">
      <c r="A142" s="37"/>
      <c r="B142" s="38"/>
      <c r="C142" s="214" t="s">
        <v>128</v>
      </c>
      <c r="D142" s="214" t="s">
        <v>120</v>
      </c>
      <c r="E142" s="215" t="s">
        <v>151</v>
      </c>
      <c r="F142" s="216" t="s">
        <v>152</v>
      </c>
      <c r="G142" s="217" t="s">
        <v>123</v>
      </c>
      <c r="H142" s="218">
        <v>24</v>
      </c>
      <c r="I142" s="219"/>
      <c r="J142" s="220">
        <f>ROUND(I142*H142,2)</f>
        <v>0</v>
      </c>
      <c r="K142" s="221"/>
      <c r="L142" s="43"/>
      <c r="M142" s="222" t="s">
        <v>1</v>
      </c>
      <c r="N142" s="223" t="s">
        <v>38</v>
      </c>
      <c r="O142" s="90"/>
      <c r="P142" s="224">
        <f>O142*H142</f>
        <v>0</v>
      </c>
      <c r="Q142" s="224">
        <v>1.0000000000000001E-05</v>
      </c>
      <c r="R142" s="224">
        <f>Q142*H142</f>
        <v>0.00024000000000000003</v>
      </c>
      <c r="S142" s="224">
        <v>0</v>
      </c>
      <c r="T142" s="22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26" t="s">
        <v>124</v>
      </c>
      <c r="AT142" s="226" t="s">
        <v>120</v>
      </c>
      <c r="AU142" s="226" t="s">
        <v>83</v>
      </c>
      <c r="AY142" s="16" t="s">
        <v>116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6" t="s">
        <v>81</v>
      </c>
      <c r="BK142" s="227">
        <f>ROUND(I142*H142,2)</f>
        <v>0</v>
      </c>
      <c r="BL142" s="16" t="s">
        <v>124</v>
      </c>
      <c r="BM142" s="226" t="s">
        <v>153</v>
      </c>
    </row>
    <row r="143" s="2" customFormat="1">
      <c r="A143" s="37"/>
      <c r="B143" s="38"/>
      <c r="C143" s="39"/>
      <c r="D143" s="228" t="s">
        <v>126</v>
      </c>
      <c r="E143" s="39"/>
      <c r="F143" s="229" t="s">
        <v>154</v>
      </c>
      <c r="G143" s="39"/>
      <c r="H143" s="39"/>
      <c r="I143" s="230"/>
      <c r="J143" s="39"/>
      <c r="K143" s="39"/>
      <c r="L143" s="43"/>
      <c r="M143" s="231"/>
      <c r="N143" s="232"/>
      <c r="O143" s="90"/>
      <c r="P143" s="90"/>
      <c r="Q143" s="90"/>
      <c r="R143" s="90"/>
      <c r="S143" s="90"/>
      <c r="T143" s="91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126</v>
      </c>
      <c r="AU143" s="16" t="s">
        <v>83</v>
      </c>
    </row>
    <row r="144" s="2" customFormat="1" ht="24.15" customHeight="1">
      <c r="A144" s="37"/>
      <c r="B144" s="38"/>
      <c r="C144" s="244" t="s">
        <v>155</v>
      </c>
      <c r="D144" s="244" t="s">
        <v>136</v>
      </c>
      <c r="E144" s="245" t="s">
        <v>156</v>
      </c>
      <c r="F144" s="246" t="s">
        <v>157</v>
      </c>
      <c r="G144" s="247" t="s">
        <v>123</v>
      </c>
      <c r="H144" s="248">
        <v>24.719999999999999</v>
      </c>
      <c r="I144" s="249"/>
      <c r="J144" s="250">
        <f>ROUND(I144*H144,2)</f>
        <v>0</v>
      </c>
      <c r="K144" s="251"/>
      <c r="L144" s="252"/>
      <c r="M144" s="253" t="s">
        <v>1</v>
      </c>
      <c r="N144" s="254" t="s">
        <v>38</v>
      </c>
      <c r="O144" s="90"/>
      <c r="P144" s="224">
        <f>O144*H144</f>
        <v>0</v>
      </c>
      <c r="Q144" s="224">
        <v>0.0054999999999999997</v>
      </c>
      <c r="R144" s="224">
        <f>Q144*H144</f>
        <v>0.13596</v>
      </c>
      <c r="S144" s="224">
        <v>0</v>
      </c>
      <c r="T144" s="22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6" t="s">
        <v>128</v>
      </c>
      <c r="AT144" s="226" t="s">
        <v>136</v>
      </c>
      <c r="AU144" s="226" t="s">
        <v>83</v>
      </c>
      <c r="AY144" s="16" t="s">
        <v>116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6" t="s">
        <v>81</v>
      </c>
      <c r="BK144" s="227">
        <f>ROUND(I144*H144,2)</f>
        <v>0</v>
      </c>
      <c r="BL144" s="16" t="s">
        <v>124</v>
      </c>
      <c r="BM144" s="226" t="s">
        <v>158</v>
      </c>
    </row>
    <row r="145" s="2" customFormat="1">
      <c r="A145" s="37"/>
      <c r="B145" s="38"/>
      <c r="C145" s="39"/>
      <c r="D145" s="228" t="s">
        <v>126</v>
      </c>
      <c r="E145" s="39"/>
      <c r="F145" s="229" t="s">
        <v>157</v>
      </c>
      <c r="G145" s="39"/>
      <c r="H145" s="39"/>
      <c r="I145" s="230"/>
      <c r="J145" s="39"/>
      <c r="K145" s="39"/>
      <c r="L145" s="43"/>
      <c r="M145" s="231"/>
      <c r="N145" s="232"/>
      <c r="O145" s="90"/>
      <c r="P145" s="90"/>
      <c r="Q145" s="90"/>
      <c r="R145" s="90"/>
      <c r="S145" s="90"/>
      <c r="T145" s="91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126</v>
      </c>
      <c r="AU145" s="16" t="s">
        <v>83</v>
      </c>
    </row>
    <row r="146" s="13" customFormat="1">
      <c r="A146" s="13"/>
      <c r="B146" s="233"/>
      <c r="C146" s="234"/>
      <c r="D146" s="228" t="s">
        <v>134</v>
      </c>
      <c r="E146" s="234"/>
      <c r="F146" s="236" t="s">
        <v>159</v>
      </c>
      <c r="G146" s="234"/>
      <c r="H146" s="237">
        <v>24.719999999999999</v>
      </c>
      <c r="I146" s="238"/>
      <c r="J146" s="234"/>
      <c r="K146" s="234"/>
      <c r="L146" s="239"/>
      <c r="M146" s="240"/>
      <c r="N146" s="241"/>
      <c r="O146" s="241"/>
      <c r="P146" s="241"/>
      <c r="Q146" s="241"/>
      <c r="R146" s="241"/>
      <c r="S146" s="241"/>
      <c r="T146" s="24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3" t="s">
        <v>134</v>
      </c>
      <c r="AU146" s="243" t="s">
        <v>83</v>
      </c>
      <c r="AV146" s="13" t="s">
        <v>83</v>
      </c>
      <c r="AW146" s="13" t="s">
        <v>4</v>
      </c>
      <c r="AX146" s="13" t="s">
        <v>81</v>
      </c>
      <c r="AY146" s="243" t="s">
        <v>116</v>
      </c>
    </row>
    <row r="147" s="2" customFormat="1" ht="24.15" customHeight="1">
      <c r="A147" s="37"/>
      <c r="B147" s="38"/>
      <c r="C147" s="214" t="s">
        <v>160</v>
      </c>
      <c r="D147" s="214" t="s">
        <v>120</v>
      </c>
      <c r="E147" s="215" t="s">
        <v>161</v>
      </c>
      <c r="F147" s="216" t="s">
        <v>162</v>
      </c>
      <c r="G147" s="217" t="s">
        <v>123</v>
      </c>
      <c r="H147" s="218">
        <v>35</v>
      </c>
      <c r="I147" s="219"/>
      <c r="J147" s="220">
        <f>ROUND(I147*H147,2)</f>
        <v>0</v>
      </c>
      <c r="K147" s="221"/>
      <c r="L147" s="43"/>
      <c r="M147" s="222" t="s">
        <v>1</v>
      </c>
      <c r="N147" s="223" t="s">
        <v>38</v>
      </c>
      <c r="O147" s="90"/>
      <c r="P147" s="224">
        <f>O147*H147</f>
        <v>0</v>
      </c>
      <c r="Q147" s="224">
        <v>2.0000000000000002E-05</v>
      </c>
      <c r="R147" s="224">
        <f>Q147*H147</f>
        <v>0.0007000000000000001</v>
      </c>
      <c r="S147" s="224">
        <v>0</v>
      </c>
      <c r="T147" s="22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6" t="s">
        <v>124</v>
      </c>
      <c r="AT147" s="226" t="s">
        <v>120</v>
      </c>
      <c r="AU147" s="226" t="s">
        <v>83</v>
      </c>
      <c r="AY147" s="16" t="s">
        <v>116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6" t="s">
        <v>81</v>
      </c>
      <c r="BK147" s="227">
        <f>ROUND(I147*H147,2)</f>
        <v>0</v>
      </c>
      <c r="BL147" s="16" t="s">
        <v>124</v>
      </c>
      <c r="BM147" s="226" t="s">
        <v>163</v>
      </c>
    </row>
    <row r="148" s="2" customFormat="1">
      <c r="A148" s="37"/>
      <c r="B148" s="38"/>
      <c r="C148" s="39"/>
      <c r="D148" s="228" t="s">
        <v>126</v>
      </c>
      <c r="E148" s="39"/>
      <c r="F148" s="229" t="s">
        <v>164</v>
      </c>
      <c r="G148" s="39"/>
      <c r="H148" s="39"/>
      <c r="I148" s="230"/>
      <c r="J148" s="39"/>
      <c r="K148" s="39"/>
      <c r="L148" s="43"/>
      <c r="M148" s="231"/>
      <c r="N148" s="232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126</v>
      </c>
      <c r="AU148" s="16" t="s">
        <v>83</v>
      </c>
    </row>
    <row r="149" s="2" customFormat="1" ht="24.15" customHeight="1">
      <c r="A149" s="37"/>
      <c r="B149" s="38"/>
      <c r="C149" s="244" t="s">
        <v>8</v>
      </c>
      <c r="D149" s="244" t="s">
        <v>136</v>
      </c>
      <c r="E149" s="245" t="s">
        <v>165</v>
      </c>
      <c r="F149" s="246" t="s">
        <v>166</v>
      </c>
      <c r="G149" s="247" t="s">
        <v>123</v>
      </c>
      <c r="H149" s="248">
        <v>36.049999999999997</v>
      </c>
      <c r="I149" s="249"/>
      <c r="J149" s="250">
        <f>ROUND(I149*H149,2)</f>
        <v>0</v>
      </c>
      <c r="K149" s="251"/>
      <c r="L149" s="252"/>
      <c r="M149" s="253" t="s">
        <v>1</v>
      </c>
      <c r="N149" s="254" t="s">
        <v>38</v>
      </c>
      <c r="O149" s="90"/>
      <c r="P149" s="224">
        <f>O149*H149</f>
        <v>0</v>
      </c>
      <c r="Q149" s="224">
        <v>0.0086</v>
      </c>
      <c r="R149" s="224">
        <f>Q149*H149</f>
        <v>0.31002999999999997</v>
      </c>
      <c r="S149" s="224">
        <v>0</v>
      </c>
      <c r="T149" s="22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6" t="s">
        <v>128</v>
      </c>
      <c r="AT149" s="226" t="s">
        <v>136</v>
      </c>
      <c r="AU149" s="226" t="s">
        <v>83</v>
      </c>
      <c r="AY149" s="16" t="s">
        <v>116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6" t="s">
        <v>81</v>
      </c>
      <c r="BK149" s="227">
        <f>ROUND(I149*H149,2)</f>
        <v>0</v>
      </c>
      <c r="BL149" s="16" t="s">
        <v>124</v>
      </c>
      <c r="BM149" s="226" t="s">
        <v>167</v>
      </c>
    </row>
    <row r="150" s="2" customFormat="1">
      <c r="A150" s="37"/>
      <c r="B150" s="38"/>
      <c r="C150" s="39"/>
      <c r="D150" s="228" t="s">
        <v>126</v>
      </c>
      <c r="E150" s="39"/>
      <c r="F150" s="229" t="s">
        <v>166</v>
      </c>
      <c r="G150" s="39"/>
      <c r="H150" s="39"/>
      <c r="I150" s="230"/>
      <c r="J150" s="39"/>
      <c r="K150" s="39"/>
      <c r="L150" s="43"/>
      <c r="M150" s="231"/>
      <c r="N150" s="232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126</v>
      </c>
      <c r="AU150" s="16" t="s">
        <v>83</v>
      </c>
    </row>
    <row r="151" s="13" customFormat="1">
      <c r="A151" s="13"/>
      <c r="B151" s="233"/>
      <c r="C151" s="234"/>
      <c r="D151" s="228" t="s">
        <v>134</v>
      </c>
      <c r="E151" s="234"/>
      <c r="F151" s="236" t="s">
        <v>168</v>
      </c>
      <c r="G151" s="234"/>
      <c r="H151" s="237">
        <v>36.049999999999997</v>
      </c>
      <c r="I151" s="238"/>
      <c r="J151" s="234"/>
      <c r="K151" s="234"/>
      <c r="L151" s="239"/>
      <c r="M151" s="240"/>
      <c r="N151" s="241"/>
      <c r="O151" s="241"/>
      <c r="P151" s="241"/>
      <c r="Q151" s="241"/>
      <c r="R151" s="241"/>
      <c r="S151" s="241"/>
      <c r="T151" s="24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3" t="s">
        <v>134</v>
      </c>
      <c r="AU151" s="243" t="s">
        <v>83</v>
      </c>
      <c r="AV151" s="13" t="s">
        <v>83</v>
      </c>
      <c r="AW151" s="13" t="s">
        <v>4</v>
      </c>
      <c r="AX151" s="13" t="s">
        <v>81</v>
      </c>
      <c r="AY151" s="243" t="s">
        <v>116</v>
      </c>
    </row>
    <row r="152" s="2" customFormat="1" ht="21.75" customHeight="1">
      <c r="A152" s="37"/>
      <c r="B152" s="38"/>
      <c r="C152" s="214" t="s">
        <v>169</v>
      </c>
      <c r="D152" s="214" t="s">
        <v>120</v>
      </c>
      <c r="E152" s="215" t="s">
        <v>170</v>
      </c>
      <c r="F152" s="216" t="s">
        <v>171</v>
      </c>
      <c r="G152" s="217" t="s">
        <v>123</v>
      </c>
      <c r="H152" s="218">
        <v>4</v>
      </c>
      <c r="I152" s="219"/>
      <c r="J152" s="220">
        <f>ROUND(I152*H152,2)</f>
        <v>0</v>
      </c>
      <c r="K152" s="221"/>
      <c r="L152" s="43"/>
      <c r="M152" s="222" t="s">
        <v>1</v>
      </c>
      <c r="N152" s="223" t="s">
        <v>38</v>
      </c>
      <c r="O152" s="90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6" t="s">
        <v>172</v>
      </c>
      <c r="AT152" s="226" t="s">
        <v>120</v>
      </c>
      <c r="AU152" s="226" t="s">
        <v>83</v>
      </c>
      <c r="AY152" s="16" t="s">
        <v>116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6" t="s">
        <v>81</v>
      </c>
      <c r="BK152" s="227">
        <f>ROUND(I152*H152,2)</f>
        <v>0</v>
      </c>
      <c r="BL152" s="16" t="s">
        <v>172</v>
      </c>
      <c r="BM152" s="226" t="s">
        <v>173</v>
      </c>
    </row>
    <row r="153" s="2" customFormat="1">
      <c r="A153" s="37"/>
      <c r="B153" s="38"/>
      <c r="C153" s="39"/>
      <c r="D153" s="228" t="s">
        <v>126</v>
      </c>
      <c r="E153" s="39"/>
      <c r="F153" s="229" t="s">
        <v>174</v>
      </c>
      <c r="G153" s="39"/>
      <c r="H153" s="39"/>
      <c r="I153" s="230"/>
      <c r="J153" s="39"/>
      <c r="K153" s="39"/>
      <c r="L153" s="43"/>
      <c r="M153" s="231"/>
      <c r="N153" s="232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126</v>
      </c>
      <c r="AU153" s="16" t="s">
        <v>83</v>
      </c>
    </row>
    <row r="154" s="13" customFormat="1">
      <c r="A154" s="13"/>
      <c r="B154" s="233"/>
      <c r="C154" s="234"/>
      <c r="D154" s="228" t="s">
        <v>134</v>
      </c>
      <c r="E154" s="235" t="s">
        <v>1</v>
      </c>
      <c r="F154" s="236" t="s">
        <v>175</v>
      </c>
      <c r="G154" s="234"/>
      <c r="H154" s="237">
        <v>4</v>
      </c>
      <c r="I154" s="238"/>
      <c r="J154" s="234"/>
      <c r="K154" s="234"/>
      <c r="L154" s="239"/>
      <c r="M154" s="240"/>
      <c r="N154" s="241"/>
      <c r="O154" s="241"/>
      <c r="P154" s="241"/>
      <c r="Q154" s="241"/>
      <c r="R154" s="241"/>
      <c r="S154" s="241"/>
      <c r="T154" s="24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3" t="s">
        <v>134</v>
      </c>
      <c r="AU154" s="243" t="s">
        <v>83</v>
      </c>
      <c r="AV154" s="13" t="s">
        <v>83</v>
      </c>
      <c r="AW154" s="13" t="s">
        <v>31</v>
      </c>
      <c r="AX154" s="13" t="s">
        <v>81</v>
      </c>
      <c r="AY154" s="243" t="s">
        <v>116</v>
      </c>
    </row>
    <row r="155" s="2" customFormat="1" ht="24.15" customHeight="1">
      <c r="A155" s="37"/>
      <c r="B155" s="38"/>
      <c r="C155" s="214" t="s">
        <v>176</v>
      </c>
      <c r="D155" s="214" t="s">
        <v>120</v>
      </c>
      <c r="E155" s="215" t="s">
        <v>177</v>
      </c>
      <c r="F155" s="216" t="s">
        <v>178</v>
      </c>
      <c r="G155" s="217" t="s">
        <v>123</v>
      </c>
      <c r="H155" s="218">
        <v>32</v>
      </c>
      <c r="I155" s="219"/>
      <c r="J155" s="220">
        <f>ROUND(I155*H155,2)</f>
        <v>0</v>
      </c>
      <c r="K155" s="221"/>
      <c r="L155" s="43"/>
      <c r="M155" s="222" t="s">
        <v>1</v>
      </c>
      <c r="N155" s="223" t="s">
        <v>38</v>
      </c>
      <c r="O155" s="90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6" t="s">
        <v>172</v>
      </c>
      <c r="AT155" s="226" t="s">
        <v>120</v>
      </c>
      <c r="AU155" s="226" t="s">
        <v>83</v>
      </c>
      <c r="AY155" s="16" t="s">
        <v>116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6" t="s">
        <v>81</v>
      </c>
      <c r="BK155" s="227">
        <f>ROUND(I155*H155,2)</f>
        <v>0</v>
      </c>
      <c r="BL155" s="16" t="s">
        <v>172</v>
      </c>
      <c r="BM155" s="226" t="s">
        <v>179</v>
      </c>
    </row>
    <row r="156" s="2" customFormat="1">
      <c r="A156" s="37"/>
      <c r="B156" s="38"/>
      <c r="C156" s="39"/>
      <c r="D156" s="228" t="s">
        <v>126</v>
      </c>
      <c r="E156" s="39"/>
      <c r="F156" s="229" t="s">
        <v>180</v>
      </c>
      <c r="G156" s="39"/>
      <c r="H156" s="39"/>
      <c r="I156" s="230"/>
      <c r="J156" s="39"/>
      <c r="K156" s="39"/>
      <c r="L156" s="43"/>
      <c r="M156" s="231"/>
      <c r="N156" s="232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126</v>
      </c>
      <c r="AU156" s="16" t="s">
        <v>83</v>
      </c>
    </row>
    <row r="157" s="13" customFormat="1">
      <c r="A157" s="13"/>
      <c r="B157" s="233"/>
      <c r="C157" s="234"/>
      <c r="D157" s="228" t="s">
        <v>134</v>
      </c>
      <c r="E157" s="235" t="s">
        <v>1</v>
      </c>
      <c r="F157" s="236" t="s">
        <v>181</v>
      </c>
      <c r="G157" s="234"/>
      <c r="H157" s="237">
        <v>8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134</v>
      </c>
      <c r="AU157" s="243" t="s">
        <v>83</v>
      </c>
      <c r="AV157" s="13" t="s">
        <v>83</v>
      </c>
      <c r="AW157" s="13" t="s">
        <v>31</v>
      </c>
      <c r="AX157" s="13" t="s">
        <v>73</v>
      </c>
      <c r="AY157" s="243" t="s">
        <v>116</v>
      </c>
    </row>
    <row r="158" s="13" customFormat="1">
      <c r="A158" s="13"/>
      <c r="B158" s="233"/>
      <c r="C158" s="234"/>
      <c r="D158" s="228" t="s">
        <v>134</v>
      </c>
      <c r="E158" s="235" t="s">
        <v>1</v>
      </c>
      <c r="F158" s="236" t="s">
        <v>182</v>
      </c>
      <c r="G158" s="234"/>
      <c r="H158" s="237">
        <v>24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134</v>
      </c>
      <c r="AU158" s="243" t="s">
        <v>83</v>
      </c>
      <c r="AV158" s="13" t="s">
        <v>83</v>
      </c>
      <c r="AW158" s="13" t="s">
        <v>31</v>
      </c>
      <c r="AX158" s="13" t="s">
        <v>73</v>
      </c>
      <c r="AY158" s="243" t="s">
        <v>116</v>
      </c>
    </row>
    <row r="159" s="14" customFormat="1">
      <c r="A159" s="14"/>
      <c r="B159" s="255"/>
      <c r="C159" s="256"/>
      <c r="D159" s="228" t="s">
        <v>134</v>
      </c>
      <c r="E159" s="257" t="s">
        <v>1</v>
      </c>
      <c r="F159" s="258" t="s">
        <v>183</v>
      </c>
      <c r="G159" s="256"/>
      <c r="H159" s="259">
        <v>32</v>
      </c>
      <c r="I159" s="260"/>
      <c r="J159" s="256"/>
      <c r="K159" s="256"/>
      <c r="L159" s="261"/>
      <c r="M159" s="262"/>
      <c r="N159" s="263"/>
      <c r="O159" s="263"/>
      <c r="P159" s="263"/>
      <c r="Q159" s="263"/>
      <c r="R159" s="263"/>
      <c r="S159" s="263"/>
      <c r="T159" s="26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5" t="s">
        <v>134</v>
      </c>
      <c r="AU159" s="265" t="s">
        <v>83</v>
      </c>
      <c r="AV159" s="14" t="s">
        <v>124</v>
      </c>
      <c r="AW159" s="14" t="s">
        <v>31</v>
      </c>
      <c r="AX159" s="14" t="s">
        <v>81</v>
      </c>
      <c r="AY159" s="265" t="s">
        <v>116</v>
      </c>
    </row>
    <row r="160" s="2" customFormat="1" ht="24.15" customHeight="1">
      <c r="A160" s="37"/>
      <c r="B160" s="38"/>
      <c r="C160" s="214" t="s">
        <v>184</v>
      </c>
      <c r="D160" s="214" t="s">
        <v>120</v>
      </c>
      <c r="E160" s="215" t="s">
        <v>185</v>
      </c>
      <c r="F160" s="216" t="s">
        <v>186</v>
      </c>
      <c r="G160" s="217" t="s">
        <v>123</v>
      </c>
      <c r="H160" s="218">
        <v>35</v>
      </c>
      <c r="I160" s="219"/>
      <c r="J160" s="220">
        <f>ROUND(I160*H160,2)</f>
        <v>0</v>
      </c>
      <c r="K160" s="221"/>
      <c r="L160" s="43"/>
      <c r="M160" s="222" t="s">
        <v>1</v>
      </c>
      <c r="N160" s="223" t="s">
        <v>38</v>
      </c>
      <c r="O160" s="90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6" t="s">
        <v>172</v>
      </c>
      <c r="AT160" s="226" t="s">
        <v>120</v>
      </c>
      <c r="AU160" s="226" t="s">
        <v>83</v>
      </c>
      <c r="AY160" s="16" t="s">
        <v>116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6" t="s">
        <v>81</v>
      </c>
      <c r="BK160" s="227">
        <f>ROUND(I160*H160,2)</f>
        <v>0</v>
      </c>
      <c r="BL160" s="16" t="s">
        <v>172</v>
      </c>
      <c r="BM160" s="226" t="s">
        <v>187</v>
      </c>
    </row>
    <row r="161" s="2" customFormat="1">
      <c r="A161" s="37"/>
      <c r="B161" s="38"/>
      <c r="C161" s="39"/>
      <c r="D161" s="228" t="s">
        <v>126</v>
      </c>
      <c r="E161" s="39"/>
      <c r="F161" s="229" t="s">
        <v>188</v>
      </c>
      <c r="G161" s="39"/>
      <c r="H161" s="39"/>
      <c r="I161" s="230"/>
      <c r="J161" s="39"/>
      <c r="K161" s="39"/>
      <c r="L161" s="43"/>
      <c r="M161" s="231"/>
      <c r="N161" s="232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126</v>
      </c>
      <c r="AU161" s="16" t="s">
        <v>83</v>
      </c>
    </row>
    <row r="162" s="13" customFormat="1">
      <c r="A162" s="13"/>
      <c r="B162" s="233"/>
      <c r="C162" s="234"/>
      <c r="D162" s="228" t="s">
        <v>134</v>
      </c>
      <c r="E162" s="235" t="s">
        <v>1</v>
      </c>
      <c r="F162" s="236" t="s">
        <v>189</v>
      </c>
      <c r="G162" s="234"/>
      <c r="H162" s="237">
        <v>35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134</v>
      </c>
      <c r="AU162" s="243" t="s">
        <v>83</v>
      </c>
      <c r="AV162" s="13" t="s">
        <v>83</v>
      </c>
      <c r="AW162" s="13" t="s">
        <v>31</v>
      </c>
      <c r="AX162" s="13" t="s">
        <v>81</v>
      </c>
      <c r="AY162" s="243" t="s">
        <v>116</v>
      </c>
    </row>
    <row r="163" s="2" customFormat="1" ht="16.5" customHeight="1">
      <c r="A163" s="37"/>
      <c r="B163" s="38"/>
      <c r="C163" s="214" t="s">
        <v>190</v>
      </c>
      <c r="D163" s="214" t="s">
        <v>120</v>
      </c>
      <c r="E163" s="215" t="s">
        <v>191</v>
      </c>
      <c r="F163" s="216" t="s">
        <v>192</v>
      </c>
      <c r="G163" s="217" t="s">
        <v>193</v>
      </c>
      <c r="H163" s="218">
        <v>4</v>
      </c>
      <c r="I163" s="219"/>
      <c r="J163" s="220">
        <f>ROUND(I163*H163,2)</f>
        <v>0</v>
      </c>
      <c r="K163" s="221"/>
      <c r="L163" s="43"/>
      <c r="M163" s="222" t="s">
        <v>1</v>
      </c>
      <c r="N163" s="223" t="s">
        <v>38</v>
      </c>
      <c r="O163" s="90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6" t="s">
        <v>124</v>
      </c>
      <c r="AT163" s="226" t="s">
        <v>120</v>
      </c>
      <c r="AU163" s="226" t="s">
        <v>83</v>
      </c>
      <c r="AY163" s="16" t="s">
        <v>116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6" t="s">
        <v>81</v>
      </c>
      <c r="BK163" s="227">
        <f>ROUND(I163*H163,2)</f>
        <v>0</v>
      </c>
      <c r="BL163" s="16" t="s">
        <v>124</v>
      </c>
      <c r="BM163" s="226" t="s">
        <v>194</v>
      </c>
    </row>
    <row r="164" s="2" customFormat="1">
      <c r="A164" s="37"/>
      <c r="B164" s="38"/>
      <c r="C164" s="39"/>
      <c r="D164" s="228" t="s">
        <v>126</v>
      </c>
      <c r="E164" s="39"/>
      <c r="F164" s="229" t="s">
        <v>195</v>
      </c>
      <c r="G164" s="39"/>
      <c r="H164" s="39"/>
      <c r="I164" s="230"/>
      <c r="J164" s="39"/>
      <c r="K164" s="39"/>
      <c r="L164" s="43"/>
      <c r="M164" s="231"/>
      <c r="N164" s="232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126</v>
      </c>
      <c r="AU164" s="16" t="s">
        <v>83</v>
      </c>
    </row>
    <row r="165" s="2" customFormat="1" ht="24.15" customHeight="1">
      <c r="A165" s="37"/>
      <c r="B165" s="38"/>
      <c r="C165" s="214" t="s">
        <v>172</v>
      </c>
      <c r="D165" s="214" t="s">
        <v>120</v>
      </c>
      <c r="E165" s="215" t="s">
        <v>196</v>
      </c>
      <c r="F165" s="216" t="s">
        <v>197</v>
      </c>
      <c r="G165" s="217" t="s">
        <v>1</v>
      </c>
      <c r="H165" s="218">
        <v>1</v>
      </c>
      <c r="I165" s="219"/>
      <c r="J165" s="220">
        <f>ROUND(I165*H165,2)</f>
        <v>0</v>
      </c>
      <c r="K165" s="221"/>
      <c r="L165" s="43"/>
      <c r="M165" s="222" t="s">
        <v>1</v>
      </c>
      <c r="N165" s="223" t="s">
        <v>38</v>
      </c>
      <c r="O165" s="90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6" t="s">
        <v>124</v>
      </c>
      <c r="AT165" s="226" t="s">
        <v>120</v>
      </c>
      <c r="AU165" s="226" t="s">
        <v>83</v>
      </c>
      <c r="AY165" s="16" t="s">
        <v>116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6" t="s">
        <v>81</v>
      </c>
      <c r="BK165" s="227">
        <f>ROUND(I165*H165,2)</f>
        <v>0</v>
      </c>
      <c r="BL165" s="16" t="s">
        <v>124</v>
      </c>
      <c r="BM165" s="226" t="s">
        <v>198</v>
      </c>
    </row>
    <row r="166" s="2" customFormat="1">
      <c r="A166" s="37"/>
      <c r="B166" s="38"/>
      <c r="C166" s="39"/>
      <c r="D166" s="228" t="s">
        <v>126</v>
      </c>
      <c r="E166" s="39"/>
      <c r="F166" s="229" t="s">
        <v>199</v>
      </c>
      <c r="G166" s="39"/>
      <c r="H166" s="39"/>
      <c r="I166" s="230"/>
      <c r="J166" s="39"/>
      <c r="K166" s="39"/>
      <c r="L166" s="43"/>
      <c r="M166" s="231"/>
      <c r="N166" s="232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126</v>
      </c>
      <c r="AU166" s="16" t="s">
        <v>83</v>
      </c>
    </row>
    <row r="167" s="2" customFormat="1" ht="24.15" customHeight="1">
      <c r="A167" s="37"/>
      <c r="B167" s="38"/>
      <c r="C167" s="214" t="s">
        <v>200</v>
      </c>
      <c r="D167" s="214" t="s">
        <v>120</v>
      </c>
      <c r="E167" s="215" t="s">
        <v>201</v>
      </c>
      <c r="F167" s="216" t="s">
        <v>202</v>
      </c>
      <c r="G167" s="217" t="s">
        <v>193</v>
      </c>
      <c r="H167" s="218">
        <v>1</v>
      </c>
      <c r="I167" s="219"/>
      <c r="J167" s="220">
        <f>ROUND(I167*H167,2)</f>
        <v>0</v>
      </c>
      <c r="K167" s="221"/>
      <c r="L167" s="43"/>
      <c r="M167" s="222" t="s">
        <v>1</v>
      </c>
      <c r="N167" s="223" t="s">
        <v>38</v>
      </c>
      <c r="O167" s="90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6" t="s">
        <v>124</v>
      </c>
      <c r="AT167" s="226" t="s">
        <v>120</v>
      </c>
      <c r="AU167" s="226" t="s">
        <v>83</v>
      </c>
      <c r="AY167" s="16" t="s">
        <v>116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6" t="s">
        <v>81</v>
      </c>
      <c r="BK167" s="227">
        <f>ROUND(I167*H167,2)</f>
        <v>0</v>
      </c>
      <c r="BL167" s="16" t="s">
        <v>124</v>
      </c>
      <c r="BM167" s="226" t="s">
        <v>203</v>
      </c>
    </row>
    <row r="168" s="2" customFormat="1">
      <c r="A168" s="37"/>
      <c r="B168" s="38"/>
      <c r="C168" s="39"/>
      <c r="D168" s="228" t="s">
        <v>126</v>
      </c>
      <c r="E168" s="39"/>
      <c r="F168" s="229" t="s">
        <v>204</v>
      </c>
      <c r="G168" s="39"/>
      <c r="H168" s="39"/>
      <c r="I168" s="230"/>
      <c r="J168" s="39"/>
      <c r="K168" s="39"/>
      <c r="L168" s="43"/>
      <c r="M168" s="231"/>
      <c r="N168" s="232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126</v>
      </c>
      <c r="AU168" s="16" t="s">
        <v>83</v>
      </c>
    </row>
    <row r="169" s="2" customFormat="1" ht="24.15" customHeight="1">
      <c r="A169" s="37"/>
      <c r="B169" s="38"/>
      <c r="C169" s="214" t="s">
        <v>205</v>
      </c>
      <c r="D169" s="214" t="s">
        <v>120</v>
      </c>
      <c r="E169" s="215" t="s">
        <v>206</v>
      </c>
      <c r="F169" s="216" t="s">
        <v>207</v>
      </c>
      <c r="G169" s="217" t="s">
        <v>193</v>
      </c>
      <c r="H169" s="218">
        <v>1</v>
      </c>
      <c r="I169" s="219"/>
      <c r="J169" s="220">
        <f>ROUND(I169*H169,2)</f>
        <v>0</v>
      </c>
      <c r="K169" s="221"/>
      <c r="L169" s="43"/>
      <c r="M169" s="222" t="s">
        <v>1</v>
      </c>
      <c r="N169" s="223" t="s">
        <v>38</v>
      </c>
      <c r="O169" s="90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6" t="s">
        <v>124</v>
      </c>
      <c r="AT169" s="226" t="s">
        <v>120</v>
      </c>
      <c r="AU169" s="226" t="s">
        <v>83</v>
      </c>
      <c r="AY169" s="16" t="s">
        <v>116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6" t="s">
        <v>81</v>
      </c>
      <c r="BK169" s="227">
        <f>ROUND(I169*H169,2)</f>
        <v>0</v>
      </c>
      <c r="BL169" s="16" t="s">
        <v>124</v>
      </c>
      <c r="BM169" s="226" t="s">
        <v>208</v>
      </c>
    </row>
    <row r="170" s="2" customFormat="1">
      <c r="A170" s="37"/>
      <c r="B170" s="38"/>
      <c r="C170" s="39"/>
      <c r="D170" s="228" t="s">
        <v>126</v>
      </c>
      <c r="E170" s="39"/>
      <c r="F170" s="229" t="s">
        <v>209</v>
      </c>
      <c r="G170" s="39"/>
      <c r="H170" s="39"/>
      <c r="I170" s="230"/>
      <c r="J170" s="39"/>
      <c r="K170" s="39"/>
      <c r="L170" s="43"/>
      <c r="M170" s="231"/>
      <c r="N170" s="232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126</v>
      </c>
      <c r="AU170" s="16" t="s">
        <v>83</v>
      </c>
    </row>
    <row r="171" s="2" customFormat="1" ht="16.5" customHeight="1">
      <c r="A171" s="37"/>
      <c r="B171" s="38"/>
      <c r="C171" s="214" t="s">
        <v>210</v>
      </c>
      <c r="D171" s="214" t="s">
        <v>120</v>
      </c>
      <c r="E171" s="215" t="s">
        <v>211</v>
      </c>
      <c r="F171" s="216" t="s">
        <v>212</v>
      </c>
      <c r="G171" s="217" t="s">
        <v>123</v>
      </c>
      <c r="H171" s="218">
        <v>24</v>
      </c>
      <c r="I171" s="219"/>
      <c r="J171" s="220">
        <f>ROUND(I171*H171,2)</f>
        <v>0</v>
      </c>
      <c r="K171" s="221"/>
      <c r="L171" s="43"/>
      <c r="M171" s="222" t="s">
        <v>1</v>
      </c>
      <c r="N171" s="223" t="s">
        <v>38</v>
      </c>
      <c r="O171" s="90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6" t="s">
        <v>124</v>
      </c>
      <c r="AT171" s="226" t="s">
        <v>120</v>
      </c>
      <c r="AU171" s="226" t="s">
        <v>83</v>
      </c>
      <c r="AY171" s="16" t="s">
        <v>116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6" t="s">
        <v>81</v>
      </c>
      <c r="BK171" s="227">
        <f>ROUND(I171*H171,2)</f>
        <v>0</v>
      </c>
      <c r="BL171" s="16" t="s">
        <v>124</v>
      </c>
      <c r="BM171" s="226" t="s">
        <v>213</v>
      </c>
    </row>
    <row r="172" s="2" customFormat="1">
      <c r="A172" s="37"/>
      <c r="B172" s="38"/>
      <c r="C172" s="39"/>
      <c r="D172" s="228" t="s">
        <v>126</v>
      </c>
      <c r="E172" s="39"/>
      <c r="F172" s="229" t="s">
        <v>214</v>
      </c>
      <c r="G172" s="39"/>
      <c r="H172" s="39"/>
      <c r="I172" s="230"/>
      <c r="J172" s="39"/>
      <c r="K172" s="39"/>
      <c r="L172" s="43"/>
      <c r="M172" s="231"/>
      <c r="N172" s="232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126</v>
      </c>
      <c r="AU172" s="16" t="s">
        <v>83</v>
      </c>
    </row>
    <row r="173" s="2" customFormat="1" ht="24.15" customHeight="1">
      <c r="A173" s="37"/>
      <c r="B173" s="38"/>
      <c r="C173" s="214" t="s">
        <v>7</v>
      </c>
      <c r="D173" s="214" t="s">
        <v>120</v>
      </c>
      <c r="E173" s="215" t="s">
        <v>215</v>
      </c>
      <c r="F173" s="216" t="s">
        <v>216</v>
      </c>
      <c r="G173" s="217" t="s">
        <v>193</v>
      </c>
      <c r="H173" s="218">
        <v>1</v>
      </c>
      <c r="I173" s="219"/>
      <c r="J173" s="220">
        <f>ROUND(I173*H173,2)</f>
        <v>0</v>
      </c>
      <c r="K173" s="221"/>
      <c r="L173" s="43"/>
      <c r="M173" s="222" t="s">
        <v>1</v>
      </c>
      <c r="N173" s="223" t="s">
        <v>38</v>
      </c>
      <c r="O173" s="90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6" t="s">
        <v>124</v>
      </c>
      <c r="AT173" s="226" t="s">
        <v>120</v>
      </c>
      <c r="AU173" s="226" t="s">
        <v>83</v>
      </c>
      <c r="AY173" s="16" t="s">
        <v>116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6" t="s">
        <v>81</v>
      </c>
      <c r="BK173" s="227">
        <f>ROUND(I173*H173,2)</f>
        <v>0</v>
      </c>
      <c r="BL173" s="16" t="s">
        <v>124</v>
      </c>
      <c r="BM173" s="226" t="s">
        <v>217</v>
      </c>
    </row>
    <row r="174" s="2" customFormat="1">
      <c r="A174" s="37"/>
      <c r="B174" s="38"/>
      <c r="C174" s="39"/>
      <c r="D174" s="228" t="s">
        <v>126</v>
      </c>
      <c r="E174" s="39"/>
      <c r="F174" s="229" t="s">
        <v>216</v>
      </c>
      <c r="G174" s="39"/>
      <c r="H174" s="39"/>
      <c r="I174" s="230"/>
      <c r="J174" s="39"/>
      <c r="K174" s="39"/>
      <c r="L174" s="43"/>
      <c r="M174" s="231"/>
      <c r="N174" s="232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126</v>
      </c>
      <c r="AU174" s="16" t="s">
        <v>83</v>
      </c>
    </row>
    <row r="175" s="2" customFormat="1" ht="16.5" customHeight="1">
      <c r="A175" s="37"/>
      <c r="B175" s="38"/>
      <c r="C175" s="214" t="s">
        <v>218</v>
      </c>
      <c r="D175" s="214" t="s">
        <v>120</v>
      </c>
      <c r="E175" s="215" t="s">
        <v>219</v>
      </c>
      <c r="F175" s="216" t="s">
        <v>220</v>
      </c>
      <c r="G175" s="217" t="s">
        <v>193</v>
      </c>
      <c r="H175" s="218">
        <v>2</v>
      </c>
      <c r="I175" s="219"/>
      <c r="J175" s="220">
        <f>ROUND(I175*H175,2)</f>
        <v>0</v>
      </c>
      <c r="K175" s="221"/>
      <c r="L175" s="43"/>
      <c r="M175" s="222" t="s">
        <v>1</v>
      </c>
      <c r="N175" s="223" t="s">
        <v>38</v>
      </c>
      <c r="O175" s="90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6" t="s">
        <v>124</v>
      </c>
      <c r="AT175" s="226" t="s">
        <v>120</v>
      </c>
      <c r="AU175" s="226" t="s">
        <v>83</v>
      </c>
      <c r="AY175" s="16" t="s">
        <v>116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6" t="s">
        <v>81</v>
      </c>
      <c r="BK175" s="227">
        <f>ROUND(I175*H175,2)</f>
        <v>0</v>
      </c>
      <c r="BL175" s="16" t="s">
        <v>124</v>
      </c>
      <c r="BM175" s="226" t="s">
        <v>221</v>
      </c>
    </row>
    <row r="176" s="2" customFormat="1">
      <c r="A176" s="37"/>
      <c r="B176" s="38"/>
      <c r="C176" s="39"/>
      <c r="D176" s="228" t="s">
        <v>126</v>
      </c>
      <c r="E176" s="39"/>
      <c r="F176" s="229" t="s">
        <v>222</v>
      </c>
      <c r="G176" s="39"/>
      <c r="H176" s="39"/>
      <c r="I176" s="230"/>
      <c r="J176" s="39"/>
      <c r="K176" s="39"/>
      <c r="L176" s="43"/>
      <c r="M176" s="231"/>
      <c r="N176" s="232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126</v>
      </c>
      <c r="AU176" s="16" t="s">
        <v>83</v>
      </c>
    </row>
    <row r="177" s="13" customFormat="1">
      <c r="A177" s="13"/>
      <c r="B177" s="233"/>
      <c r="C177" s="234"/>
      <c r="D177" s="228" t="s">
        <v>134</v>
      </c>
      <c r="E177" s="234"/>
      <c r="F177" s="236" t="s">
        <v>223</v>
      </c>
      <c r="G177" s="234"/>
      <c r="H177" s="237">
        <v>2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134</v>
      </c>
      <c r="AU177" s="243" t="s">
        <v>83</v>
      </c>
      <c r="AV177" s="13" t="s">
        <v>83</v>
      </c>
      <c r="AW177" s="13" t="s">
        <v>4</v>
      </c>
      <c r="AX177" s="13" t="s">
        <v>81</v>
      </c>
      <c r="AY177" s="243" t="s">
        <v>116</v>
      </c>
    </row>
    <row r="178" s="2" customFormat="1" ht="16.5" customHeight="1">
      <c r="A178" s="37"/>
      <c r="B178" s="38"/>
      <c r="C178" s="214" t="s">
        <v>224</v>
      </c>
      <c r="D178" s="214" t="s">
        <v>120</v>
      </c>
      <c r="E178" s="215" t="s">
        <v>225</v>
      </c>
      <c r="F178" s="216" t="s">
        <v>226</v>
      </c>
      <c r="G178" s="217" t="s">
        <v>193</v>
      </c>
      <c r="H178" s="218">
        <v>9</v>
      </c>
      <c r="I178" s="219"/>
      <c r="J178" s="220">
        <f>ROUND(I178*H178,2)</f>
        <v>0</v>
      </c>
      <c r="K178" s="221"/>
      <c r="L178" s="43"/>
      <c r="M178" s="222" t="s">
        <v>1</v>
      </c>
      <c r="N178" s="223" t="s">
        <v>38</v>
      </c>
      <c r="O178" s="90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6" t="s">
        <v>124</v>
      </c>
      <c r="AT178" s="226" t="s">
        <v>120</v>
      </c>
      <c r="AU178" s="226" t="s">
        <v>83</v>
      </c>
      <c r="AY178" s="16" t="s">
        <v>116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6" t="s">
        <v>81</v>
      </c>
      <c r="BK178" s="227">
        <f>ROUND(I178*H178,2)</f>
        <v>0</v>
      </c>
      <c r="BL178" s="16" t="s">
        <v>124</v>
      </c>
      <c r="BM178" s="226" t="s">
        <v>227</v>
      </c>
    </row>
    <row r="179" s="2" customFormat="1">
      <c r="A179" s="37"/>
      <c r="B179" s="38"/>
      <c r="C179" s="39"/>
      <c r="D179" s="228" t="s">
        <v>126</v>
      </c>
      <c r="E179" s="39"/>
      <c r="F179" s="229" t="s">
        <v>228</v>
      </c>
      <c r="G179" s="39"/>
      <c r="H179" s="39"/>
      <c r="I179" s="230"/>
      <c r="J179" s="39"/>
      <c r="K179" s="39"/>
      <c r="L179" s="43"/>
      <c r="M179" s="231"/>
      <c r="N179" s="232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126</v>
      </c>
      <c r="AU179" s="16" t="s">
        <v>83</v>
      </c>
    </row>
    <row r="180" s="2" customFormat="1" ht="21.75" customHeight="1">
      <c r="A180" s="37"/>
      <c r="B180" s="38"/>
      <c r="C180" s="214" t="s">
        <v>229</v>
      </c>
      <c r="D180" s="214" t="s">
        <v>120</v>
      </c>
      <c r="E180" s="215" t="s">
        <v>230</v>
      </c>
      <c r="F180" s="216" t="s">
        <v>231</v>
      </c>
      <c r="G180" s="217" t="s">
        <v>193</v>
      </c>
      <c r="H180" s="218">
        <v>1</v>
      </c>
      <c r="I180" s="219"/>
      <c r="J180" s="220">
        <f>ROUND(I180*H180,2)</f>
        <v>0</v>
      </c>
      <c r="K180" s="221"/>
      <c r="L180" s="43"/>
      <c r="M180" s="222" t="s">
        <v>1</v>
      </c>
      <c r="N180" s="223" t="s">
        <v>38</v>
      </c>
      <c r="O180" s="90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6" t="s">
        <v>124</v>
      </c>
      <c r="AT180" s="226" t="s">
        <v>120</v>
      </c>
      <c r="AU180" s="226" t="s">
        <v>83</v>
      </c>
      <c r="AY180" s="16" t="s">
        <v>116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6" t="s">
        <v>81</v>
      </c>
      <c r="BK180" s="227">
        <f>ROUND(I180*H180,2)</f>
        <v>0</v>
      </c>
      <c r="BL180" s="16" t="s">
        <v>124</v>
      </c>
      <c r="BM180" s="226" t="s">
        <v>232</v>
      </c>
    </row>
    <row r="181" s="2" customFormat="1">
      <c r="A181" s="37"/>
      <c r="B181" s="38"/>
      <c r="C181" s="39"/>
      <c r="D181" s="228" t="s">
        <v>126</v>
      </c>
      <c r="E181" s="39"/>
      <c r="F181" s="229" t="s">
        <v>231</v>
      </c>
      <c r="G181" s="39"/>
      <c r="H181" s="39"/>
      <c r="I181" s="230"/>
      <c r="J181" s="39"/>
      <c r="K181" s="39"/>
      <c r="L181" s="43"/>
      <c r="M181" s="231"/>
      <c r="N181" s="232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126</v>
      </c>
      <c r="AU181" s="16" t="s">
        <v>83</v>
      </c>
    </row>
    <row r="182" s="2" customFormat="1" ht="16.5" customHeight="1">
      <c r="A182" s="37"/>
      <c r="B182" s="38"/>
      <c r="C182" s="214" t="s">
        <v>233</v>
      </c>
      <c r="D182" s="214" t="s">
        <v>120</v>
      </c>
      <c r="E182" s="215" t="s">
        <v>234</v>
      </c>
      <c r="F182" s="216" t="s">
        <v>235</v>
      </c>
      <c r="G182" s="217" t="s">
        <v>193</v>
      </c>
      <c r="H182" s="218">
        <v>1</v>
      </c>
      <c r="I182" s="219"/>
      <c r="J182" s="220">
        <f>ROUND(I182*H182,2)</f>
        <v>0</v>
      </c>
      <c r="K182" s="221"/>
      <c r="L182" s="43"/>
      <c r="M182" s="222" t="s">
        <v>1</v>
      </c>
      <c r="N182" s="223" t="s">
        <v>38</v>
      </c>
      <c r="O182" s="90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6" t="s">
        <v>124</v>
      </c>
      <c r="AT182" s="226" t="s">
        <v>120</v>
      </c>
      <c r="AU182" s="226" t="s">
        <v>83</v>
      </c>
      <c r="AY182" s="16" t="s">
        <v>116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6" t="s">
        <v>81</v>
      </c>
      <c r="BK182" s="227">
        <f>ROUND(I182*H182,2)</f>
        <v>0</v>
      </c>
      <c r="BL182" s="16" t="s">
        <v>124</v>
      </c>
      <c r="BM182" s="226" t="s">
        <v>236</v>
      </c>
    </row>
    <row r="183" s="2" customFormat="1">
      <c r="A183" s="37"/>
      <c r="B183" s="38"/>
      <c r="C183" s="39"/>
      <c r="D183" s="228" t="s">
        <v>126</v>
      </c>
      <c r="E183" s="39"/>
      <c r="F183" s="229" t="s">
        <v>235</v>
      </c>
      <c r="G183" s="39"/>
      <c r="H183" s="39"/>
      <c r="I183" s="230"/>
      <c r="J183" s="39"/>
      <c r="K183" s="39"/>
      <c r="L183" s="43"/>
      <c r="M183" s="231"/>
      <c r="N183" s="232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126</v>
      </c>
      <c r="AU183" s="16" t="s">
        <v>83</v>
      </c>
    </row>
    <row r="184" s="2" customFormat="1" ht="16.5" customHeight="1">
      <c r="A184" s="37"/>
      <c r="B184" s="38"/>
      <c r="C184" s="214" t="s">
        <v>237</v>
      </c>
      <c r="D184" s="214" t="s">
        <v>120</v>
      </c>
      <c r="E184" s="215" t="s">
        <v>238</v>
      </c>
      <c r="F184" s="216" t="s">
        <v>239</v>
      </c>
      <c r="G184" s="217" t="s">
        <v>193</v>
      </c>
      <c r="H184" s="218">
        <v>1</v>
      </c>
      <c r="I184" s="219"/>
      <c r="J184" s="220">
        <f>ROUND(I184*H184,2)</f>
        <v>0</v>
      </c>
      <c r="K184" s="221"/>
      <c r="L184" s="43"/>
      <c r="M184" s="222" t="s">
        <v>1</v>
      </c>
      <c r="N184" s="223" t="s">
        <v>38</v>
      </c>
      <c r="O184" s="90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26" t="s">
        <v>124</v>
      </c>
      <c r="AT184" s="226" t="s">
        <v>120</v>
      </c>
      <c r="AU184" s="226" t="s">
        <v>83</v>
      </c>
      <c r="AY184" s="16" t="s">
        <v>116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6" t="s">
        <v>81</v>
      </c>
      <c r="BK184" s="227">
        <f>ROUND(I184*H184,2)</f>
        <v>0</v>
      </c>
      <c r="BL184" s="16" t="s">
        <v>124</v>
      </c>
      <c r="BM184" s="226" t="s">
        <v>240</v>
      </c>
    </row>
    <row r="185" s="2" customFormat="1">
      <c r="A185" s="37"/>
      <c r="B185" s="38"/>
      <c r="C185" s="39"/>
      <c r="D185" s="228" t="s">
        <v>126</v>
      </c>
      <c r="E185" s="39"/>
      <c r="F185" s="229" t="s">
        <v>241</v>
      </c>
      <c r="G185" s="39"/>
      <c r="H185" s="39"/>
      <c r="I185" s="230"/>
      <c r="J185" s="39"/>
      <c r="K185" s="39"/>
      <c r="L185" s="43"/>
      <c r="M185" s="231"/>
      <c r="N185" s="232"/>
      <c r="O185" s="90"/>
      <c r="P185" s="90"/>
      <c r="Q185" s="90"/>
      <c r="R185" s="90"/>
      <c r="S185" s="90"/>
      <c r="T185" s="91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126</v>
      </c>
      <c r="AU185" s="16" t="s">
        <v>83</v>
      </c>
    </row>
    <row r="186" s="12" customFormat="1" ht="22.8" customHeight="1">
      <c r="A186" s="12"/>
      <c r="B186" s="198"/>
      <c r="C186" s="199"/>
      <c r="D186" s="200" t="s">
        <v>72</v>
      </c>
      <c r="E186" s="212" t="s">
        <v>242</v>
      </c>
      <c r="F186" s="212" t="s">
        <v>243</v>
      </c>
      <c r="G186" s="199"/>
      <c r="H186" s="199"/>
      <c r="I186" s="202"/>
      <c r="J186" s="213">
        <f>BK186</f>
        <v>0</v>
      </c>
      <c r="K186" s="199"/>
      <c r="L186" s="204"/>
      <c r="M186" s="205"/>
      <c r="N186" s="206"/>
      <c r="O186" s="206"/>
      <c r="P186" s="207">
        <f>SUM(P187:P193)</f>
        <v>0</v>
      </c>
      <c r="Q186" s="206"/>
      <c r="R186" s="207">
        <f>SUM(R187:R193)</f>
        <v>0</v>
      </c>
      <c r="S186" s="206"/>
      <c r="T186" s="208">
        <f>SUM(T187:T193)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09" t="s">
        <v>81</v>
      </c>
      <c r="AT186" s="210" t="s">
        <v>72</v>
      </c>
      <c r="AU186" s="210" t="s">
        <v>81</v>
      </c>
      <c r="AY186" s="209" t="s">
        <v>116</v>
      </c>
      <c r="BK186" s="211">
        <f>SUM(BK187:BK193)</f>
        <v>0</v>
      </c>
    </row>
    <row r="187" s="2" customFormat="1" ht="33" customHeight="1">
      <c r="A187" s="37"/>
      <c r="B187" s="38"/>
      <c r="C187" s="214" t="s">
        <v>244</v>
      </c>
      <c r="D187" s="214" t="s">
        <v>120</v>
      </c>
      <c r="E187" s="215" t="s">
        <v>245</v>
      </c>
      <c r="F187" s="216" t="s">
        <v>246</v>
      </c>
      <c r="G187" s="217" t="s">
        <v>247</v>
      </c>
      <c r="H187" s="218">
        <v>2100</v>
      </c>
      <c r="I187" s="219"/>
      <c r="J187" s="220">
        <f>ROUND(I187*H187,2)</f>
        <v>0</v>
      </c>
      <c r="K187" s="221"/>
      <c r="L187" s="43"/>
      <c r="M187" s="222" t="s">
        <v>1</v>
      </c>
      <c r="N187" s="223" t="s">
        <v>38</v>
      </c>
      <c r="O187" s="90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6" t="s">
        <v>124</v>
      </c>
      <c r="AT187" s="226" t="s">
        <v>120</v>
      </c>
      <c r="AU187" s="226" t="s">
        <v>83</v>
      </c>
      <c r="AY187" s="16" t="s">
        <v>116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6" t="s">
        <v>81</v>
      </c>
      <c r="BK187" s="227">
        <f>ROUND(I187*H187,2)</f>
        <v>0</v>
      </c>
      <c r="BL187" s="16" t="s">
        <v>124</v>
      </c>
      <c r="BM187" s="226" t="s">
        <v>248</v>
      </c>
    </row>
    <row r="188" s="2" customFormat="1">
      <c r="A188" s="37"/>
      <c r="B188" s="38"/>
      <c r="C188" s="39"/>
      <c r="D188" s="228" t="s">
        <v>126</v>
      </c>
      <c r="E188" s="39"/>
      <c r="F188" s="229" t="s">
        <v>249</v>
      </c>
      <c r="G188" s="39"/>
      <c r="H188" s="39"/>
      <c r="I188" s="230"/>
      <c r="J188" s="39"/>
      <c r="K188" s="39"/>
      <c r="L188" s="43"/>
      <c r="M188" s="231"/>
      <c r="N188" s="232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126</v>
      </c>
      <c r="AU188" s="16" t="s">
        <v>83</v>
      </c>
    </row>
    <row r="189" s="2" customFormat="1" ht="37.8" customHeight="1">
      <c r="A189" s="37"/>
      <c r="B189" s="38"/>
      <c r="C189" s="214" t="s">
        <v>250</v>
      </c>
      <c r="D189" s="214" t="s">
        <v>120</v>
      </c>
      <c r="E189" s="215" t="s">
        <v>251</v>
      </c>
      <c r="F189" s="216" t="s">
        <v>252</v>
      </c>
      <c r="G189" s="217" t="s">
        <v>247</v>
      </c>
      <c r="H189" s="218">
        <v>65100</v>
      </c>
      <c r="I189" s="219"/>
      <c r="J189" s="220">
        <f>ROUND(I189*H189,2)</f>
        <v>0</v>
      </c>
      <c r="K189" s="221"/>
      <c r="L189" s="43"/>
      <c r="M189" s="222" t="s">
        <v>1</v>
      </c>
      <c r="N189" s="223" t="s">
        <v>38</v>
      </c>
      <c r="O189" s="90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6" t="s">
        <v>124</v>
      </c>
      <c r="AT189" s="226" t="s">
        <v>120</v>
      </c>
      <c r="AU189" s="226" t="s">
        <v>83</v>
      </c>
      <c r="AY189" s="16" t="s">
        <v>116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6" t="s">
        <v>81</v>
      </c>
      <c r="BK189" s="227">
        <f>ROUND(I189*H189,2)</f>
        <v>0</v>
      </c>
      <c r="BL189" s="16" t="s">
        <v>124</v>
      </c>
      <c r="BM189" s="226" t="s">
        <v>253</v>
      </c>
    </row>
    <row r="190" s="2" customFormat="1">
      <c r="A190" s="37"/>
      <c r="B190" s="38"/>
      <c r="C190" s="39"/>
      <c r="D190" s="228" t="s">
        <v>126</v>
      </c>
      <c r="E190" s="39"/>
      <c r="F190" s="229" t="s">
        <v>254</v>
      </c>
      <c r="G190" s="39"/>
      <c r="H190" s="39"/>
      <c r="I190" s="230"/>
      <c r="J190" s="39"/>
      <c r="K190" s="39"/>
      <c r="L190" s="43"/>
      <c r="M190" s="231"/>
      <c r="N190" s="232"/>
      <c r="O190" s="90"/>
      <c r="P190" s="90"/>
      <c r="Q190" s="90"/>
      <c r="R190" s="90"/>
      <c r="S190" s="90"/>
      <c r="T190" s="9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126</v>
      </c>
      <c r="AU190" s="16" t="s">
        <v>83</v>
      </c>
    </row>
    <row r="191" s="13" customFormat="1">
      <c r="A191" s="13"/>
      <c r="B191" s="233"/>
      <c r="C191" s="234"/>
      <c r="D191" s="228" t="s">
        <v>134</v>
      </c>
      <c r="E191" s="234"/>
      <c r="F191" s="236" t="s">
        <v>255</v>
      </c>
      <c r="G191" s="234"/>
      <c r="H191" s="237">
        <v>65100</v>
      </c>
      <c r="I191" s="238"/>
      <c r="J191" s="234"/>
      <c r="K191" s="234"/>
      <c r="L191" s="239"/>
      <c r="M191" s="240"/>
      <c r="N191" s="241"/>
      <c r="O191" s="241"/>
      <c r="P191" s="241"/>
      <c r="Q191" s="241"/>
      <c r="R191" s="241"/>
      <c r="S191" s="241"/>
      <c r="T191" s="24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3" t="s">
        <v>134</v>
      </c>
      <c r="AU191" s="243" t="s">
        <v>83</v>
      </c>
      <c r="AV191" s="13" t="s">
        <v>83</v>
      </c>
      <c r="AW191" s="13" t="s">
        <v>4</v>
      </c>
      <c r="AX191" s="13" t="s">
        <v>81</v>
      </c>
      <c r="AY191" s="243" t="s">
        <v>116</v>
      </c>
    </row>
    <row r="192" s="2" customFormat="1" ht="37.8" customHeight="1">
      <c r="A192" s="37"/>
      <c r="B192" s="38"/>
      <c r="C192" s="214" t="s">
        <v>256</v>
      </c>
      <c r="D192" s="214" t="s">
        <v>120</v>
      </c>
      <c r="E192" s="215" t="s">
        <v>257</v>
      </c>
      <c r="F192" s="216" t="s">
        <v>258</v>
      </c>
      <c r="G192" s="217" t="s">
        <v>247</v>
      </c>
      <c r="H192" s="218">
        <v>2100</v>
      </c>
      <c r="I192" s="219"/>
      <c r="J192" s="220">
        <f>ROUND(I192*H192,2)</f>
        <v>0</v>
      </c>
      <c r="K192" s="221"/>
      <c r="L192" s="43"/>
      <c r="M192" s="222" t="s">
        <v>1</v>
      </c>
      <c r="N192" s="223" t="s">
        <v>38</v>
      </c>
      <c r="O192" s="90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6" t="s">
        <v>124</v>
      </c>
      <c r="AT192" s="226" t="s">
        <v>120</v>
      </c>
      <c r="AU192" s="226" t="s">
        <v>83</v>
      </c>
      <c r="AY192" s="16" t="s">
        <v>116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6" t="s">
        <v>81</v>
      </c>
      <c r="BK192" s="227">
        <f>ROUND(I192*H192,2)</f>
        <v>0</v>
      </c>
      <c r="BL192" s="16" t="s">
        <v>124</v>
      </c>
      <c r="BM192" s="226" t="s">
        <v>259</v>
      </c>
    </row>
    <row r="193" s="2" customFormat="1">
      <c r="A193" s="37"/>
      <c r="B193" s="38"/>
      <c r="C193" s="39"/>
      <c r="D193" s="228" t="s">
        <v>126</v>
      </c>
      <c r="E193" s="39"/>
      <c r="F193" s="229" t="s">
        <v>260</v>
      </c>
      <c r="G193" s="39"/>
      <c r="H193" s="39"/>
      <c r="I193" s="230"/>
      <c r="J193" s="39"/>
      <c r="K193" s="39"/>
      <c r="L193" s="43"/>
      <c r="M193" s="231"/>
      <c r="N193" s="232"/>
      <c r="O193" s="90"/>
      <c r="P193" s="90"/>
      <c r="Q193" s="90"/>
      <c r="R193" s="90"/>
      <c r="S193" s="90"/>
      <c r="T193" s="91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126</v>
      </c>
      <c r="AU193" s="16" t="s">
        <v>83</v>
      </c>
    </row>
    <row r="194" s="12" customFormat="1" ht="22.8" customHeight="1">
      <c r="A194" s="12"/>
      <c r="B194" s="198"/>
      <c r="C194" s="199"/>
      <c r="D194" s="200" t="s">
        <v>72</v>
      </c>
      <c r="E194" s="212" t="s">
        <v>261</v>
      </c>
      <c r="F194" s="212" t="s">
        <v>262</v>
      </c>
      <c r="G194" s="199"/>
      <c r="H194" s="199"/>
      <c r="I194" s="202"/>
      <c r="J194" s="213">
        <f>BK194</f>
        <v>0</v>
      </c>
      <c r="K194" s="199"/>
      <c r="L194" s="204"/>
      <c r="M194" s="205"/>
      <c r="N194" s="206"/>
      <c r="O194" s="206"/>
      <c r="P194" s="207">
        <f>SUM(P195:P203)</f>
        <v>0</v>
      </c>
      <c r="Q194" s="206"/>
      <c r="R194" s="207">
        <f>SUM(R195:R203)</f>
        <v>0</v>
      </c>
      <c r="S194" s="206"/>
      <c r="T194" s="208">
        <f>SUM(T195:T203)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09" t="s">
        <v>81</v>
      </c>
      <c r="AT194" s="210" t="s">
        <v>72</v>
      </c>
      <c r="AU194" s="210" t="s">
        <v>81</v>
      </c>
      <c r="AY194" s="209" t="s">
        <v>116</v>
      </c>
      <c r="BK194" s="211">
        <f>SUM(BK195:BK203)</f>
        <v>0</v>
      </c>
    </row>
    <row r="195" s="2" customFormat="1" ht="33" customHeight="1">
      <c r="A195" s="37"/>
      <c r="B195" s="38"/>
      <c r="C195" s="214" t="s">
        <v>263</v>
      </c>
      <c r="D195" s="214" t="s">
        <v>120</v>
      </c>
      <c r="E195" s="215" t="s">
        <v>264</v>
      </c>
      <c r="F195" s="216" t="s">
        <v>265</v>
      </c>
      <c r="G195" s="217" t="s">
        <v>266</v>
      </c>
      <c r="H195" s="218">
        <v>6.6210000000000004</v>
      </c>
      <c r="I195" s="219"/>
      <c r="J195" s="220">
        <f>ROUND(I195*H195,2)</f>
        <v>0</v>
      </c>
      <c r="K195" s="221"/>
      <c r="L195" s="43"/>
      <c r="M195" s="222" t="s">
        <v>1</v>
      </c>
      <c r="N195" s="223" t="s">
        <v>38</v>
      </c>
      <c r="O195" s="90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26" t="s">
        <v>124</v>
      </c>
      <c r="AT195" s="226" t="s">
        <v>120</v>
      </c>
      <c r="AU195" s="226" t="s">
        <v>83</v>
      </c>
      <c r="AY195" s="16" t="s">
        <v>116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6" t="s">
        <v>81</v>
      </c>
      <c r="BK195" s="227">
        <f>ROUND(I195*H195,2)</f>
        <v>0</v>
      </c>
      <c r="BL195" s="16" t="s">
        <v>124</v>
      </c>
      <c r="BM195" s="226" t="s">
        <v>267</v>
      </c>
    </row>
    <row r="196" s="2" customFormat="1">
      <c r="A196" s="37"/>
      <c r="B196" s="38"/>
      <c r="C196" s="39"/>
      <c r="D196" s="228" t="s">
        <v>126</v>
      </c>
      <c r="E196" s="39"/>
      <c r="F196" s="229" t="s">
        <v>268</v>
      </c>
      <c r="G196" s="39"/>
      <c r="H196" s="39"/>
      <c r="I196" s="230"/>
      <c r="J196" s="39"/>
      <c r="K196" s="39"/>
      <c r="L196" s="43"/>
      <c r="M196" s="231"/>
      <c r="N196" s="232"/>
      <c r="O196" s="90"/>
      <c r="P196" s="90"/>
      <c r="Q196" s="90"/>
      <c r="R196" s="90"/>
      <c r="S196" s="90"/>
      <c r="T196" s="91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126</v>
      </c>
      <c r="AU196" s="16" t="s">
        <v>83</v>
      </c>
    </row>
    <row r="197" s="2" customFormat="1" ht="16.5" customHeight="1">
      <c r="A197" s="37"/>
      <c r="B197" s="38"/>
      <c r="C197" s="214" t="s">
        <v>269</v>
      </c>
      <c r="D197" s="214" t="s">
        <v>120</v>
      </c>
      <c r="E197" s="215" t="s">
        <v>270</v>
      </c>
      <c r="F197" s="216" t="s">
        <v>271</v>
      </c>
      <c r="G197" s="217" t="s">
        <v>266</v>
      </c>
      <c r="H197" s="218">
        <v>6.6210000000000004</v>
      </c>
      <c r="I197" s="219"/>
      <c r="J197" s="220">
        <f>ROUND(I197*H197,2)</f>
        <v>0</v>
      </c>
      <c r="K197" s="221"/>
      <c r="L197" s="43"/>
      <c r="M197" s="222" t="s">
        <v>1</v>
      </c>
      <c r="N197" s="223" t="s">
        <v>38</v>
      </c>
      <c r="O197" s="90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26" t="s">
        <v>124</v>
      </c>
      <c r="AT197" s="226" t="s">
        <v>120</v>
      </c>
      <c r="AU197" s="226" t="s">
        <v>83</v>
      </c>
      <c r="AY197" s="16" t="s">
        <v>116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6" t="s">
        <v>81</v>
      </c>
      <c r="BK197" s="227">
        <f>ROUND(I197*H197,2)</f>
        <v>0</v>
      </c>
      <c r="BL197" s="16" t="s">
        <v>124</v>
      </c>
      <c r="BM197" s="226" t="s">
        <v>272</v>
      </c>
    </row>
    <row r="198" s="2" customFormat="1">
      <c r="A198" s="37"/>
      <c r="B198" s="38"/>
      <c r="C198" s="39"/>
      <c r="D198" s="228" t="s">
        <v>126</v>
      </c>
      <c r="E198" s="39"/>
      <c r="F198" s="229" t="s">
        <v>273</v>
      </c>
      <c r="G198" s="39"/>
      <c r="H198" s="39"/>
      <c r="I198" s="230"/>
      <c r="J198" s="39"/>
      <c r="K198" s="39"/>
      <c r="L198" s="43"/>
      <c r="M198" s="231"/>
      <c r="N198" s="232"/>
      <c r="O198" s="90"/>
      <c r="P198" s="90"/>
      <c r="Q198" s="90"/>
      <c r="R198" s="90"/>
      <c r="S198" s="90"/>
      <c r="T198" s="91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126</v>
      </c>
      <c r="AU198" s="16" t="s">
        <v>83</v>
      </c>
    </row>
    <row r="199" s="2" customFormat="1" ht="24.15" customHeight="1">
      <c r="A199" s="37"/>
      <c r="B199" s="38"/>
      <c r="C199" s="214" t="s">
        <v>274</v>
      </c>
      <c r="D199" s="214" t="s">
        <v>120</v>
      </c>
      <c r="E199" s="215" t="s">
        <v>275</v>
      </c>
      <c r="F199" s="216" t="s">
        <v>276</v>
      </c>
      <c r="G199" s="217" t="s">
        <v>266</v>
      </c>
      <c r="H199" s="218">
        <v>6.6210000000000004</v>
      </c>
      <c r="I199" s="219"/>
      <c r="J199" s="220">
        <f>ROUND(I199*H199,2)</f>
        <v>0</v>
      </c>
      <c r="K199" s="221"/>
      <c r="L199" s="43"/>
      <c r="M199" s="222" t="s">
        <v>1</v>
      </c>
      <c r="N199" s="223" t="s">
        <v>38</v>
      </c>
      <c r="O199" s="90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26" t="s">
        <v>124</v>
      </c>
      <c r="AT199" s="226" t="s">
        <v>120</v>
      </c>
      <c r="AU199" s="226" t="s">
        <v>83</v>
      </c>
      <c r="AY199" s="16" t="s">
        <v>116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6" t="s">
        <v>81</v>
      </c>
      <c r="BK199" s="227">
        <f>ROUND(I199*H199,2)</f>
        <v>0</v>
      </c>
      <c r="BL199" s="16" t="s">
        <v>124</v>
      </c>
      <c r="BM199" s="226" t="s">
        <v>277</v>
      </c>
    </row>
    <row r="200" s="2" customFormat="1">
      <c r="A200" s="37"/>
      <c r="B200" s="38"/>
      <c r="C200" s="39"/>
      <c r="D200" s="228" t="s">
        <v>126</v>
      </c>
      <c r="E200" s="39"/>
      <c r="F200" s="229" t="s">
        <v>278</v>
      </c>
      <c r="G200" s="39"/>
      <c r="H200" s="39"/>
      <c r="I200" s="230"/>
      <c r="J200" s="39"/>
      <c r="K200" s="39"/>
      <c r="L200" s="43"/>
      <c r="M200" s="231"/>
      <c r="N200" s="232"/>
      <c r="O200" s="90"/>
      <c r="P200" s="90"/>
      <c r="Q200" s="90"/>
      <c r="R200" s="90"/>
      <c r="S200" s="90"/>
      <c r="T200" s="91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126</v>
      </c>
      <c r="AU200" s="16" t="s">
        <v>83</v>
      </c>
    </row>
    <row r="201" s="2" customFormat="1" ht="24.15" customHeight="1">
      <c r="A201" s="37"/>
      <c r="B201" s="38"/>
      <c r="C201" s="214" t="s">
        <v>279</v>
      </c>
      <c r="D201" s="214" t="s">
        <v>120</v>
      </c>
      <c r="E201" s="215" t="s">
        <v>280</v>
      </c>
      <c r="F201" s="216" t="s">
        <v>281</v>
      </c>
      <c r="G201" s="217" t="s">
        <v>266</v>
      </c>
      <c r="H201" s="218">
        <v>66.209999999999994</v>
      </c>
      <c r="I201" s="219"/>
      <c r="J201" s="220">
        <f>ROUND(I201*H201,2)</f>
        <v>0</v>
      </c>
      <c r="K201" s="221"/>
      <c r="L201" s="43"/>
      <c r="M201" s="222" t="s">
        <v>1</v>
      </c>
      <c r="N201" s="223" t="s">
        <v>38</v>
      </c>
      <c r="O201" s="90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6" t="s">
        <v>124</v>
      </c>
      <c r="AT201" s="226" t="s">
        <v>120</v>
      </c>
      <c r="AU201" s="226" t="s">
        <v>83</v>
      </c>
      <c r="AY201" s="16" t="s">
        <v>116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6" t="s">
        <v>81</v>
      </c>
      <c r="BK201" s="227">
        <f>ROUND(I201*H201,2)</f>
        <v>0</v>
      </c>
      <c r="BL201" s="16" t="s">
        <v>124</v>
      </c>
      <c r="BM201" s="226" t="s">
        <v>282</v>
      </c>
    </row>
    <row r="202" s="2" customFormat="1">
      <c r="A202" s="37"/>
      <c r="B202" s="38"/>
      <c r="C202" s="39"/>
      <c r="D202" s="228" t="s">
        <v>126</v>
      </c>
      <c r="E202" s="39"/>
      <c r="F202" s="229" t="s">
        <v>283</v>
      </c>
      <c r="G202" s="39"/>
      <c r="H202" s="39"/>
      <c r="I202" s="230"/>
      <c r="J202" s="39"/>
      <c r="K202" s="39"/>
      <c r="L202" s="43"/>
      <c r="M202" s="231"/>
      <c r="N202" s="232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126</v>
      </c>
      <c r="AU202" s="16" t="s">
        <v>83</v>
      </c>
    </row>
    <row r="203" s="13" customFormat="1">
      <c r="A203" s="13"/>
      <c r="B203" s="233"/>
      <c r="C203" s="234"/>
      <c r="D203" s="228" t="s">
        <v>134</v>
      </c>
      <c r="E203" s="234"/>
      <c r="F203" s="236" t="s">
        <v>284</v>
      </c>
      <c r="G203" s="234"/>
      <c r="H203" s="237">
        <v>66.209999999999994</v>
      </c>
      <c r="I203" s="238"/>
      <c r="J203" s="234"/>
      <c r="K203" s="234"/>
      <c r="L203" s="239"/>
      <c r="M203" s="240"/>
      <c r="N203" s="241"/>
      <c r="O203" s="241"/>
      <c r="P203" s="241"/>
      <c r="Q203" s="241"/>
      <c r="R203" s="241"/>
      <c r="S203" s="241"/>
      <c r="T203" s="24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3" t="s">
        <v>134</v>
      </c>
      <c r="AU203" s="243" t="s">
        <v>83</v>
      </c>
      <c r="AV203" s="13" t="s">
        <v>83</v>
      </c>
      <c r="AW203" s="13" t="s">
        <v>4</v>
      </c>
      <c r="AX203" s="13" t="s">
        <v>81</v>
      </c>
      <c r="AY203" s="243" t="s">
        <v>116</v>
      </c>
    </row>
    <row r="204" s="12" customFormat="1" ht="25.92" customHeight="1">
      <c r="A204" s="12"/>
      <c r="B204" s="198"/>
      <c r="C204" s="199"/>
      <c r="D204" s="200" t="s">
        <v>72</v>
      </c>
      <c r="E204" s="201" t="s">
        <v>285</v>
      </c>
      <c r="F204" s="201" t="s">
        <v>286</v>
      </c>
      <c r="G204" s="199"/>
      <c r="H204" s="199"/>
      <c r="I204" s="202"/>
      <c r="J204" s="203">
        <f>BK204</f>
        <v>0</v>
      </c>
      <c r="K204" s="199"/>
      <c r="L204" s="204"/>
      <c r="M204" s="205"/>
      <c r="N204" s="206"/>
      <c r="O204" s="206"/>
      <c r="P204" s="207">
        <f>P205</f>
        <v>0</v>
      </c>
      <c r="Q204" s="206"/>
      <c r="R204" s="207">
        <f>R205</f>
        <v>0</v>
      </c>
      <c r="S204" s="206"/>
      <c r="T204" s="208">
        <f>T205</f>
        <v>6.6204999999999998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9" t="s">
        <v>83</v>
      </c>
      <c r="AT204" s="210" t="s">
        <v>72</v>
      </c>
      <c r="AU204" s="210" t="s">
        <v>73</v>
      </c>
      <c r="AY204" s="209" t="s">
        <v>116</v>
      </c>
      <c r="BK204" s="211">
        <f>BK205</f>
        <v>0</v>
      </c>
    </row>
    <row r="205" s="12" customFormat="1" ht="22.8" customHeight="1">
      <c r="A205" s="12"/>
      <c r="B205" s="198"/>
      <c r="C205" s="199"/>
      <c r="D205" s="200" t="s">
        <v>72</v>
      </c>
      <c r="E205" s="212" t="s">
        <v>287</v>
      </c>
      <c r="F205" s="212" t="s">
        <v>288</v>
      </c>
      <c r="G205" s="199"/>
      <c r="H205" s="199"/>
      <c r="I205" s="202"/>
      <c r="J205" s="213">
        <f>BK205</f>
        <v>0</v>
      </c>
      <c r="K205" s="199"/>
      <c r="L205" s="204"/>
      <c r="M205" s="205"/>
      <c r="N205" s="206"/>
      <c r="O205" s="206"/>
      <c r="P205" s="207">
        <f>SUM(P206:P218)</f>
        <v>0</v>
      </c>
      <c r="Q205" s="206"/>
      <c r="R205" s="207">
        <f>SUM(R206:R218)</f>
        <v>0</v>
      </c>
      <c r="S205" s="206"/>
      <c r="T205" s="208">
        <f>SUM(T206:T218)</f>
        <v>6.6204999999999998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9" t="s">
        <v>83</v>
      </c>
      <c r="AT205" s="210" t="s">
        <v>72</v>
      </c>
      <c r="AU205" s="210" t="s">
        <v>81</v>
      </c>
      <c r="AY205" s="209" t="s">
        <v>116</v>
      </c>
      <c r="BK205" s="211">
        <f>SUM(BK206:BK218)</f>
        <v>0</v>
      </c>
    </row>
    <row r="206" s="2" customFormat="1" ht="16.5" customHeight="1">
      <c r="A206" s="37"/>
      <c r="B206" s="38"/>
      <c r="C206" s="214" t="s">
        <v>81</v>
      </c>
      <c r="D206" s="214" t="s">
        <v>120</v>
      </c>
      <c r="E206" s="215" t="s">
        <v>289</v>
      </c>
      <c r="F206" s="216" t="s">
        <v>290</v>
      </c>
      <c r="G206" s="217" t="s">
        <v>123</v>
      </c>
      <c r="H206" s="218">
        <v>10</v>
      </c>
      <c r="I206" s="219"/>
      <c r="J206" s="220">
        <f>ROUND(I206*H206,2)</f>
        <v>0</v>
      </c>
      <c r="K206" s="221"/>
      <c r="L206" s="43"/>
      <c r="M206" s="222" t="s">
        <v>1</v>
      </c>
      <c r="N206" s="223" t="s">
        <v>38</v>
      </c>
      <c r="O206" s="90"/>
      <c r="P206" s="224">
        <f>O206*H206</f>
        <v>0</v>
      </c>
      <c r="Q206" s="224">
        <v>0</v>
      </c>
      <c r="R206" s="224">
        <f>Q206*H206</f>
        <v>0</v>
      </c>
      <c r="S206" s="224">
        <v>0.014919999999999999</v>
      </c>
      <c r="T206" s="225">
        <f>S206*H206</f>
        <v>0.1492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6" t="s">
        <v>172</v>
      </c>
      <c r="AT206" s="226" t="s">
        <v>120</v>
      </c>
      <c r="AU206" s="226" t="s">
        <v>83</v>
      </c>
      <c r="AY206" s="16" t="s">
        <v>116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6" t="s">
        <v>81</v>
      </c>
      <c r="BK206" s="227">
        <f>ROUND(I206*H206,2)</f>
        <v>0</v>
      </c>
      <c r="BL206" s="16" t="s">
        <v>172</v>
      </c>
      <c r="BM206" s="226" t="s">
        <v>291</v>
      </c>
    </row>
    <row r="207" s="2" customFormat="1">
      <c r="A207" s="37"/>
      <c r="B207" s="38"/>
      <c r="C207" s="39"/>
      <c r="D207" s="228" t="s">
        <v>126</v>
      </c>
      <c r="E207" s="39"/>
      <c r="F207" s="229" t="s">
        <v>292</v>
      </c>
      <c r="G207" s="39"/>
      <c r="H207" s="39"/>
      <c r="I207" s="230"/>
      <c r="J207" s="39"/>
      <c r="K207" s="39"/>
      <c r="L207" s="43"/>
      <c r="M207" s="231"/>
      <c r="N207" s="232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126</v>
      </c>
      <c r="AU207" s="16" t="s">
        <v>83</v>
      </c>
    </row>
    <row r="208" s="2" customFormat="1" ht="16.5" customHeight="1">
      <c r="A208" s="37"/>
      <c r="B208" s="38"/>
      <c r="C208" s="214" t="s">
        <v>83</v>
      </c>
      <c r="D208" s="214" t="s">
        <v>120</v>
      </c>
      <c r="E208" s="215" t="s">
        <v>293</v>
      </c>
      <c r="F208" s="216" t="s">
        <v>294</v>
      </c>
      <c r="G208" s="217" t="s">
        <v>123</v>
      </c>
      <c r="H208" s="218">
        <v>42</v>
      </c>
      <c r="I208" s="219"/>
      <c r="J208" s="220">
        <f>ROUND(I208*H208,2)</f>
        <v>0</v>
      </c>
      <c r="K208" s="221"/>
      <c r="L208" s="43"/>
      <c r="M208" s="222" t="s">
        <v>1</v>
      </c>
      <c r="N208" s="223" t="s">
        <v>38</v>
      </c>
      <c r="O208" s="90"/>
      <c r="P208" s="224">
        <f>O208*H208</f>
        <v>0</v>
      </c>
      <c r="Q208" s="224">
        <v>0</v>
      </c>
      <c r="R208" s="224">
        <f>Q208*H208</f>
        <v>0</v>
      </c>
      <c r="S208" s="224">
        <v>0.03065</v>
      </c>
      <c r="T208" s="225">
        <f>S208*H208</f>
        <v>1.2873000000000001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26" t="s">
        <v>172</v>
      </c>
      <c r="AT208" s="226" t="s">
        <v>120</v>
      </c>
      <c r="AU208" s="226" t="s">
        <v>83</v>
      </c>
      <c r="AY208" s="16" t="s">
        <v>116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6" t="s">
        <v>81</v>
      </c>
      <c r="BK208" s="227">
        <f>ROUND(I208*H208,2)</f>
        <v>0</v>
      </c>
      <c r="BL208" s="16" t="s">
        <v>172</v>
      </c>
      <c r="BM208" s="226" t="s">
        <v>295</v>
      </c>
    </row>
    <row r="209" s="2" customFormat="1">
      <c r="A209" s="37"/>
      <c r="B209" s="38"/>
      <c r="C209" s="39"/>
      <c r="D209" s="228" t="s">
        <v>126</v>
      </c>
      <c r="E209" s="39"/>
      <c r="F209" s="229" t="s">
        <v>296</v>
      </c>
      <c r="G209" s="39"/>
      <c r="H209" s="39"/>
      <c r="I209" s="230"/>
      <c r="J209" s="39"/>
      <c r="K209" s="39"/>
      <c r="L209" s="43"/>
      <c r="M209" s="231"/>
      <c r="N209" s="232"/>
      <c r="O209" s="90"/>
      <c r="P209" s="90"/>
      <c r="Q209" s="90"/>
      <c r="R209" s="90"/>
      <c r="S209" s="90"/>
      <c r="T209" s="91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126</v>
      </c>
      <c r="AU209" s="16" t="s">
        <v>83</v>
      </c>
    </row>
    <row r="210" s="13" customFormat="1">
      <c r="A210" s="13"/>
      <c r="B210" s="233"/>
      <c r="C210" s="234"/>
      <c r="D210" s="228" t="s">
        <v>134</v>
      </c>
      <c r="E210" s="235" t="s">
        <v>1</v>
      </c>
      <c r="F210" s="236" t="s">
        <v>297</v>
      </c>
      <c r="G210" s="234"/>
      <c r="H210" s="237">
        <v>12</v>
      </c>
      <c r="I210" s="238"/>
      <c r="J210" s="234"/>
      <c r="K210" s="234"/>
      <c r="L210" s="239"/>
      <c r="M210" s="240"/>
      <c r="N210" s="241"/>
      <c r="O210" s="241"/>
      <c r="P210" s="241"/>
      <c r="Q210" s="241"/>
      <c r="R210" s="241"/>
      <c r="S210" s="241"/>
      <c r="T210" s="242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3" t="s">
        <v>134</v>
      </c>
      <c r="AU210" s="243" t="s">
        <v>83</v>
      </c>
      <c r="AV210" s="13" t="s">
        <v>83</v>
      </c>
      <c r="AW210" s="13" t="s">
        <v>31</v>
      </c>
      <c r="AX210" s="13" t="s">
        <v>73</v>
      </c>
      <c r="AY210" s="243" t="s">
        <v>116</v>
      </c>
    </row>
    <row r="211" s="13" customFormat="1">
      <c r="A211" s="13"/>
      <c r="B211" s="233"/>
      <c r="C211" s="234"/>
      <c r="D211" s="228" t="s">
        <v>134</v>
      </c>
      <c r="E211" s="235" t="s">
        <v>1</v>
      </c>
      <c r="F211" s="236" t="s">
        <v>298</v>
      </c>
      <c r="G211" s="234"/>
      <c r="H211" s="237">
        <v>28</v>
      </c>
      <c r="I211" s="238"/>
      <c r="J211" s="234"/>
      <c r="K211" s="234"/>
      <c r="L211" s="239"/>
      <c r="M211" s="240"/>
      <c r="N211" s="241"/>
      <c r="O211" s="241"/>
      <c r="P211" s="241"/>
      <c r="Q211" s="241"/>
      <c r="R211" s="241"/>
      <c r="S211" s="241"/>
      <c r="T211" s="24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3" t="s">
        <v>134</v>
      </c>
      <c r="AU211" s="243" t="s">
        <v>83</v>
      </c>
      <c r="AV211" s="13" t="s">
        <v>83</v>
      </c>
      <c r="AW211" s="13" t="s">
        <v>31</v>
      </c>
      <c r="AX211" s="13" t="s">
        <v>73</v>
      </c>
      <c r="AY211" s="243" t="s">
        <v>116</v>
      </c>
    </row>
    <row r="212" s="13" customFormat="1">
      <c r="A212" s="13"/>
      <c r="B212" s="233"/>
      <c r="C212" s="234"/>
      <c r="D212" s="228" t="s">
        <v>134</v>
      </c>
      <c r="E212" s="235" t="s">
        <v>1</v>
      </c>
      <c r="F212" s="236" t="s">
        <v>299</v>
      </c>
      <c r="G212" s="234"/>
      <c r="H212" s="237">
        <v>2</v>
      </c>
      <c r="I212" s="238"/>
      <c r="J212" s="234"/>
      <c r="K212" s="234"/>
      <c r="L212" s="239"/>
      <c r="M212" s="240"/>
      <c r="N212" s="241"/>
      <c r="O212" s="241"/>
      <c r="P212" s="241"/>
      <c r="Q212" s="241"/>
      <c r="R212" s="241"/>
      <c r="S212" s="241"/>
      <c r="T212" s="24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3" t="s">
        <v>134</v>
      </c>
      <c r="AU212" s="243" t="s">
        <v>83</v>
      </c>
      <c r="AV212" s="13" t="s">
        <v>83</v>
      </c>
      <c r="AW212" s="13" t="s">
        <v>31</v>
      </c>
      <c r="AX212" s="13" t="s">
        <v>73</v>
      </c>
      <c r="AY212" s="243" t="s">
        <v>116</v>
      </c>
    </row>
    <row r="213" s="14" customFormat="1">
      <c r="A213" s="14"/>
      <c r="B213" s="255"/>
      <c r="C213" s="256"/>
      <c r="D213" s="228" t="s">
        <v>134</v>
      </c>
      <c r="E213" s="257" t="s">
        <v>1</v>
      </c>
      <c r="F213" s="258" t="s">
        <v>183</v>
      </c>
      <c r="G213" s="256"/>
      <c r="H213" s="259">
        <v>42</v>
      </c>
      <c r="I213" s="260"/>
      <c r="J213" s="256"/>
      <c r="K213" s="256"/>
      <c r="L213" s="261"/>
      <c r="M213" s="262"/>
      <c r="N213" s="263"/>
      <c r="O213" s="263"/>
      <c r="P213" s="263"/>
      <c r="Q213" s="263"/>
      <c r="R213" s="263"/>
      <c r="S213" s="263"/>
      <c r="T213" s="26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5" t="s">
        <v>134</v>
      </c>
      <c r="AU213" s="265" t="s">
        <v>83</v>
      </c>
      <c r="AV213" s="14" t="s">
        <v>124</v>
      </c>
      <c r="AW213" s="14" t="s">
        <v>31</v>
      </c>
      <c r="AX213" s="14" t="s">
        <v>81</v>
      </c>
      <c r="AY213" s="265" t="s">
        <v>116</v>
      </c>
    </row>
    <row r="214" s="2" customFormat="1" ht="24.15" customHeight="1">
      <c r="A214" s="37"/>
      <c r="B214" s="38"/>
      <c r="C214" s="214" t="s">
        <v>300</v>
      </c>
      <c r="D214" s="214" t="s">
        <v>120</v>
      </c>
      <c r="E214" s="215" t="s">
        <v>301</v>
      </c>
      <c r="F214" s="216" t="s">
        <v>302</v>
      </c>
      <c r="G214" s="217" t="s">
        <v>303</v>
      </c>
      <c r="H214" s="218">
        <v>2.8799999999999999</v>
      </c>
      <c r="I214" s="219"/>
      <c r="J214" s="220">
        <f>ROUND(I214*H214,2)</f>
        <v>0</v>
      </c>
      <c r="K214" s="221"/>
      <c r="L214" s="43"/>
      <c r="M214" s="222" t="s">
        <v>1</v>
      </c>
      <c r="N214" s="223" t="s">
        <v>38</v>
      </c>
      <c r="O214" s="90"/>
      <c r="P214" s="224">
        <f>O214*H214</f>
        <v>0</v>
      </c>
      <c r="Q214" s="224">
        <v>0</v>
      </c>
      <c r="R214" s="224">
        <f>Q214*H214</f>
        <v>0</v>
      </c>
      <c r="S214" s="224">
        <v>1.8</v>
      </c>
      <c r="T214" s="225">
        <f>S214*H214</f>
        <v>5.1840000000000002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6" t="s">
        <v>124</v>
      </c>
      <c r="AT214" s="226" t="s">
        <v>120</v>
      </c>
      <c r="AU214" s="226" t="s">
        <v>83</v>
      </c>
      <c r="AY214" s="16" t="s">
        <v>116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6" t="s">
        <v>81</v>
      </c>
      <c r="BK214" s="227">
        <f>ROUND(I214*H214,2)</f>
        <v>0</v>
      </c>
      <c r="BL214" s="16" t="s">
        <v>124</v>
      </c>
      <c r="BM214" s="226" t="s">
        <v>304</v>
      </c>
    </row>
    <row r="215" s="2" customFormat="1">
      <c r="A215" s="37"/>
      <c r="B215" s="38"/>
      <c r="C215" s="39"/>
      <c r="D215" s="228" t="s">
        <v>126</v>
      </c>
      <c r="E215" s="39"/>
      <c r="F215" s="229" t="s">
        <v>305</v>
      </c>
      <c r="G215" s="39"/>
      <c r="H215" s="39"/>
      <c r="I215" s="230"/>
      <c r="J215" s="39"/>
      <c r="K215" s="39"/>
      <c r="L215" s="43"/>
      <c r="M215" s="231"/>
      <c r="N215" s="232"/>
      <c r="O215" s="90"/>
      <c r="P215" s="90"/>
      <c r="Q215" s="90"/>
      <c r="R215" s="90"/>
      <c r="S215" s="90"/>
      <c r="T215" s="91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126</v>
      </c>
      <c r="AU215" s="16" t="s">
        <v>83</v>
      </c>
    </row>
    <row r="216" s="13" customFormat="1">
      <c r="A216" s="13"/>
      <c r="B216" s="233"/>
      <c r="C216" s="234"/>
      <c r="D216" s="228" t="s">
        <v>134</v>
      </c>
      <c r="E216" s="235" t="s">
        <v>1</v>
      </c>
      <c r="F216" s="236" t="s">
        <v>306</v>
      </c>
      <c r="G216" s="234"/>
      <c r="H216" s="237">
        <v>2.8799999999999999</v>
      </c>
      <c r="I216" s="238"/>
      <c r="J216" s="234"/>
      <c r="K216" s="234"/>
      <c r="L216" s="239"/>
      <c r="M216" s="240"/>
      <c r="N216" s="241"/>
      <c r="O216" s="241"/>
      <c r="P216" s="241"/>
      <c r="Q216" s="241"/>
      <c r="R216" s="241"/>
      <c r="S216" s="241"/>
      <c r="T216" s="24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3" t="s">
        <v>134</v>
      </c>
      <c r="AU216" s="243" t="s">
        <v>83</v>
      </c>
      <c r="AV216" s="13" t="s">
        <v>83</v>
      </c>
      <c r="AW216" s="13" t="s">
        <v>31</v>
      </c>
      <c r="AX216" s="13" t="s">
        <v>81</v>
      </c>
      <c r="AY216" s="243" t="s">
        <v>116</v>
      </c>
    </row>
    <row r="217" s="2" customFormat="1" ht="24.15" customHeight="1">
      <c r="A217" s="37"/>
      <c r="B217" s="38"/>
      <c r="C217" s="214" t="s">
        <v>307</v>
      </c>
      <c r="D217" s="214" t="s">
        <v>120</v>
      </c>
      <c r="E217" s="215" t="s">
        <v>308</v>
      </c>
      <c r="F217" s="216" t="s">
        <v>309</v>
      </c>
      <c r="G217" s="217" t="s">
        <v>266</v>
      </c>
      <c r="H217" s="218">
        <v>0</v>
      </c>
      <c r="I217" s="219"/>
      <c r="J217" s="220">
        <f>ROUND(I217*H217,2)</f>
        <v>0</v>
      </c>
      <c r="K217" s="221"/>
      <c r="L217" s="43"/>
      <c r="M217" s="222" t="s">
        <v>1</v>
      </c>
      <c r="N217" s="223" t="s">
        <v>38</v>
      </c>
      <c r="O217" s="90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6" t="s">
        <v>124</v>
      </c>
      <c r="AT217" s="226" t="s">
        <v>120</v>
      </c>
      <c r="AU217" s="226" t="s">
        <v>83</v>
      </c>
      <c r="AY217" s="16" t="s">
        <v>116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6" t="s">
        <v>81</v>
      </c>
      <c r="BK217" s="227">
        <f>ROUND(I217*H217,2)</f>
        <v>0</v>
      </c>
      <c r="BL217" s="16" t="s">
        <v>124</v>
      </c>
      <c r="BM217" s="226" t="s">
        <v>310</v>
      </c>
    </row>
    <row r="218" s="2" customFormat="1">
      <c r="A218" s="37"/>
      <c r="B218" s="38"/>
      <c r="C218" s="39"/>
      <c r="D218" s="228" t="s">
        <v>126</v>
      </c>
      <c r="E218" s="39"/>
      <c r="F218" s="229" t="s">
        <v>311</v>
      </c>
      <c r="G218" s="39"/>
      <c r="H218" s="39"/>
      <c r="I218" s="230"/>
      <c r="J218" s="39"/>
      <c r="K218" s="39"/>
      <c r="L218" s="43"/>
      <c r="M218" s="231"/>
      <c r="N218" s="232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126</v>
      </c>
      <c r="AU218" s="16" t="s">
        <v>83</v>
      </c>
    </row>
    <row r="219" s="12" customFormat="1" ht="25.92" customHeight="1">
      <c r="A219" s="12"/>
      <c r="B219" s="198"/>
      <c r="C219" s="199"/>
      <c r="D219" s="200" t="s">
        <v>72</v>
      </c>
      <c r="E219" s="201" t="s">
        <v>312</v>
      </c>
      <c r="F219" s="201" t="s">
        <v>313</v>
      </c>
      <c r="G219" s="199"/>
      <c r="H219" s="199"/>
      <c r="I219" s="202"/>
      <c r="J219" s="203">
        <f>BK219</f>
        <v>0</v>
      </c>
      <c r="K219" s="199"/>
      <c r="L219" s="204"/>
      <c r="M219" s="205"/>
      <c r="N219" s="206"/>
      <c r="O219" s="206"/>
      <c r="P219" s="207">
        <f>P220</f>
        <v>0</v>
      </c>
      <c r="Q219" s="206"/>
      <c r="R219" s="207">
        <f>R220</f>
        <v>0</v>
      </c>
      <c r="S219" s="206"/>
      <c r="T219" s="208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9" t="s">
        <v>135</v>
      </c>
      <c r="AT219" s="210" t="s">
        <v>72</v>
      </c>
      <c r="AU219" s="210" t="s">
        <v>73</v>
      </c>
      <c r="AY219" s="209" t="s">
        <v>116</v>
      </c>
      <c r="BK219" s="211">
        <f>BK220</f>
        <v>0</v>
      </c>
    </row>
    <row r="220" s="12" customFormat="1" ht="22.8" customHeight="1">
      <c r="A220" s="12"/>
      <c r="B220" s="198"/>
      <c r="C220" s="199"/>
      <c r="D220" s="200" t="s">
        <v>72</v>
      </c>
      <c r="E220" s="212" t="s">
        <v>314</v>
      </c>
      <c r="F220" s="212" t="s">
        <v>315</v>
      </c>
      <c r="G220" s="199"/>
      <c r="H220" s="199"/>
      <c r="I220" s="202"/>
      <c r="J220" s="213">
        <f>BK220</f>
        <v>0</v>
      </c>
      <c r="K220" s="199"/>
      <c r="L220" s="204"/>
      <c r="M220" s="205"/>
      <c r="N220" s="206"/>
      <c r="O220" s="206"/>
      <c r="P220" s="207">
        <f>SUM(P221:P222)</f>
        <v>0</v>
      </c>
      <c r="Q220" s="206"/>
      <c r="R220" s="207">
        <f>SUM(R221:R222)</f>
        <v>0</v>
      </c>
      <c r="S220" s="206"/>
      <c r="T220" s="208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09" t="s">
        <v>135</v>
      </c>
      <c r="AT220" s="210" t="s">
        <v>72</v>
      </c>
      <c r="AU220" s="210" t="s">
        <v>81</v>
      </c>
      <c r="AY220" s="209" t="s">
        <v>116</v>
      </c>
      <c r="BK220" s="211">
        <f>SUM(BK221:BK222)</f>
        <v>0</v>
      </c>
    </row>
    <row r="221" s="2" customFormat="1" ht="16.5" customHeight="1">
      <c r="A221" s="37"/>
      <c r="B221" s="38"/>
      <c r="C221" s="214" t="s">
        <v>117</v>
      </c>
      <c r="D221" s="214" t="s">
        <v>120</v>
      </c>
      <c r="E221" s="215" t="s">
        <v>316</v>
      </c>
      <c r="F221" s="216" t="s">
        <v>317</v>
      </c>
      <c r="G221" s="217" t="s">
        <v>193</v>
      </c>
      <c r="H221" s="218">
        <v>1</v>
      </c>
      <c r="I221" s="219"/>
      <c r="J221" s="220">
        <f>ROUND(I221*H221,2)</f>
        <v>0</v>
      </c>
      <c r="K221" s="221"/>
      <c r="L221" s="43"/>
      <c r="M221" s="222" t="s">
        <v>1</v>
      </c>
      <c r="N221" s="223" t="s">
        <v>38</v>
      </c>
      <c r="O221" s="90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6" t="s">
        <v>318</v>
      </c>
      <c r="AT221" s="226" t="s">
        <v>120</v>
      </c>
      <c r="AU221" s="226" t="s">
        <v>83</v>
      </c>
      <c r="AY221" s="16" t="s">
        <v>116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6" t="s">
        <v>81</v>
      </c>
      <c r="BK221" s="227">
        <f>ROUND(I221*H221,2)</f>
        <v>0</v>
      </c>
      <c r="BL221" s="16" t="s">
        <v>318</v>
      </c>
      <c r="BM221" s="226" t="s">
        <v>319</v>
      </c>
    </row>
    <row r="222" s="2" customFormat="1">
      <c r="A222" s="37"/>
      <c r="B222" s="38"/>
      <c r="C222" s="39"/>
      <c r="D222" s="228" t="s">
        <v>126</v>
      </c>
      <c r="E222" s="39"/>
      <c r="F222" s="229" t="s">
        <v>317</v>
      </c>
      <c r="G222" s="39"/>
      <c r="H222" s="39"/>
      <c r="I222" s="230"/>
      <c r="J222" s="39"/>
      <c r="K222" s="39"/>
      <c r="L222" s="43"/>
      <c r="M222" s="266"/>
      <c r="N222" s="267"/>
      <c r="O222" s="268"/>
      <c r="P222" s="268"/>
      <c r="Q222" s="268"/>
      <c r="R222" s="268"/>
      <c r="S222" s="268"/>
      <c r="T222" s="269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126</v>
      </c>
      <c r="AU222" s="16" t="s">
        <v>83</v>
      </c>
    </row>
    <row r="223" s="2" customFormat="1" ht="6.96" customHeight="1">
      <c r="A223" s="37"/>
      <c r="B223" s="65"/>
      <c r="C223" s="66"/>
      <c r="D223" s="66"/>
      <c r="E223" s="66"/>
      <c r="F223" s="66"/>
      <c r="G223" s="66"/>
      <c r="H223" s="66"/>
      <c r="I223" s="66"/>
      <c r="J223" s="66"/>
      <c r="K223" s="66"/>
      <c r="L223" s="43"/>
      <c r="M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</sheetData>
  <sheetProtection sheet="1" autoFilter="0" formatColumns="0" formatRows="0" objects="1" scenarios="1" spinCount="100000" saltValue="90ynqfnFW+eR5Hokig49iGbXkkBhrNZRcrB67vM4TSiB9bYXlJR5EK1ChY4NAYesNmUPgkl/nQgY0ZVdwWXmvA==" hashValue="af9VdicB7DOa2c1uRo+9UuZMtmJMgLVdYSCvUjlmIwxr6FHP3DoQEFhUzr4H0r8L/ZtDJUl2myS5BDxS0LcDwA==" algorithmName="SHA-512" password="CC35"/>
  <autoFilter ref="C124:K222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Adriana Dzurisinova</dc:creator>
  <cp:lastModifiedBy>Adriana Dzurisinova</cp:lastModifiedBy>
  <dcterms:created xsi:type="dcterms:W3CDTF">2026-04-13T09:49:44Z</dcterms:created>
  <dcterms:modified xsi:type="dcterms:W3CDTF">2026-04-13T09:49:48Z</dcterms:modified>
</cp:coreProperties>
</file>